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trlProps/ctrlProp1.xml" ContentType="application/vnd.ms-excel.controlpropertie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ЭтаКнига"/>
  <bookViews>
    <workbookView xWindow="32760" yWindow="32760" windowWidth="19245" windowHeight="6045"/>
  </bookViews>
  <sheets>
    <sheet name="Мои данные" sheetId="1" r:id="rId1"/>
    <sheet name="help" sheetId="2" state="hidden" r:id="rId2"/>
  </sheets>
  <definedNames>
    <definedName name="Print_Titles" localSheetId="0">'Мои данные'!$23:$23</definedName>
    <definedName name="_xlnm.Print_Titles" localSheetId="0">'Мои данные'!$27:$27</definedName>
  </definedNames>
  <calcPr calcId="144525"/>
</workbook>
</file>

<file path=xl/calcChain.xml><?xml version="1.0" encoding="utf-8"?>
<calcChain xmlns="http://schemas.openxmlformats.org/spreadsheetml/2006/main">
  <c r="O113" i="2" l="1"/>
  <c r="O115" i="2"/>
  <c r="O117" i="2"/>
  <c r="O118" i="2"/>
  <c r="O120" i="2"/>
  <c r="O121" i="2"/>
  <c r="O122" i="2"/>
  <c r="O124" i="2"/>
  <c r="O126" i="2"/>
  <c r="O127" i="2"/>
  <c r="O64" i="2"/>
  <c r="O66" i="2"/>
  <c r="O68" i="2"/>
  <c r="O70" i="2"/>
  <c r="O72" i="2"/>
  <c r="O74" i="2"/>
  <c r="O75" i="2"/>
  <c r="O77" i="2"/>
  <c r="O78" i="2"/>
  <c r="O80" i="2"/>
  <c r="O81" i="2"/>
  <c r="O83" i="2"/>
  <c r="O85" i="2"/>
  <c r="O87" i="2"/>
  <c r="O89" i="2"/>
  <c r="O90" i="2"/>
  <c r="O91" i="2"/>
  <c r="O29" i="2"/>
  <c r="O31" i="2"/>
  <c r="O33" i="2"/>
  <c r="O35" i="2"/>
  <c r="O37" i="2"/>
  <c r="O39" i="2"/>
  <c r="O41" i="2"/>
  <c r="O43" i="2"/>
  <c r="N21" i="2"/>
  <c r="K21" i="2"/>
  <c r="N17" i="2"/>
  <c r="K17" i="2"/>
  <c r="O89" i="1"/>
  <c r="O91" i="1"/>
  <c r="O93" i="1"/>
  <c r="O94" i="1"/>
  <c r="O96" i="1"/>
  <c r="O97" i="1"/>
  <c r="O98" i="1"/>
  <c r="O100" i="1"/>
  <c r="O102" i="1"/>
  <c r="O103" i="1"/>
  <c r="O53" i="1"/>
  <c r="O55" i="1"/>
  <c r="O57" i="1"/>
  <c r="O59" i="1"/>
  <c r="O61" i="1"/>
  <c r="O63" i="1"/>
  <c r="O64" i="1"/>
  <c r="O66" i="1"/>
  <c r="O67" i="1"/>
  <c r="O69" i="1"/>
  <c r="O70" i="1"/>
  <c r="O72" i="1"/>
  <c r="O74" i="1"/>
  <c r="O76" i="1"/>
  <c r="O78" i="1"/>
  <c r="O79" i="1"/>
  <c r="O80" i="1"/>
  <c r="O29" i="1"/>
  <c r="O31" i="1"/>
  <c r="O33" i="1"/>
  <c r="O35" i="1"/>
  <c r="O37" i="1"/>
  <c r="O39" i="1"/>
  <c r="O41" i="1"/>
  <c r="O43" i="1"/>
  <c r="N21" i="1"/>
  <c r="K21" i="1"/>
  <c r="N17" i="1"/>
  <c r="K17" i="1"/>
</calcChain>
</file>

<file path=xl/comments1.xml><?xml version="1.0" encoding="utf-8"?>
<comments xmlns="http://schemas.openxmlformats.org/spreadsheetml/2006/main">
  <authors>
    <author>G_Alex</author>
    <author>Lexy</author>
    <author>Andrey</author>
    <author>Alex</author>
    <author>Волченков Сергей</author>
    <author>nsavkin</author>
    <author>Alex Sosedko</author>
    <author>onikitina</author>
    <author>Сергей</author>
    <author>Соседко А.Н.</author>
    <author>&lt;&gt;</author>
  </authors>
  <commentList>
    <comment ref="A8" authorId="0">
      <text>
        <r>
          <rPr>
            <sz val="10"/>
            <color indexed="81"/>
            <rFont val="Tahoma"/>
            <family val="2"/>
            <charset val="204"/>
          </rPr>
          <t xml:space="preserve"> Титул::&lt;Наименование стройки&gt;
</t>
        </r>
      </text>
    </comment>
    <comment ref="A11" authorId="1">
      <text>
        <r>
          <rPr>
            <sz val="8"/>
            <color indexed="81"/>
            <rFont val="Tahoma"/>
            <family val="2"/>
            <charset val="204"/>
          </rPr>
          <t xml:space="preserve"> Титул::&lt;Индекс/ЛН локальной сметы&gt;
</t>
        </r>
      </text>
    </comment>
    <comment ref="A13" authorId="0">
      <text>
        <r>
          <rPr>
            <sz val="10"/>
            <color indexed="81"/>
            <rFont val="Tahoma"/>
            <family val="2"/>
            <charset val="204"/>
          </rPr>
          <t xml:space="preserve"> Титул::&lt;Наименование стройки&gt;
</t>
        </r>
      </text>
    </comment>
    <comment ref="C16" authorId="2">
      <text>
        <r>
          <rPr>
            <b/>
            <sz val="8"/>
            <color indexed="81"/>
            <rFont val="Tahoma"/>
            <family val="2"/>
            <charset val="204"/>
          </rPr>
          <t xml:space="preserve"> Титул::&lt;Основание&gt;</t>
        </r>
      </text>
    </comment>
    <comment ref="K17" authorId="2">
      <text>
        <r>
          <rPr>
            <b/>
            <sz val="8"/>
            <color indexed="81"/>
            <rFont val="Tahoma"/>
            <family val="2"/>
            <charset val="204"/>
          </rPr>
          <t xml:space="preserve"> ИтогоБазЦ::=&lt;Итого по расчету&gt;/1000</t>
        </r>
      </text>
    </comment>
    <comment ref="N17" authorId="2">
      <text>
        <r>
          <rPr>
            <b/>
            <sz val="8"/>
            <color indexed="81"/>
            <rFont val="Tahoma"/>
            <family val="2"/>
            <charset val="204"/>
          </rPr>
          <t xml:space="preserve"> ИтогоБИМ::=&lt;Итого по расчету&gt;/1000</t>
        </r>
      </text>
    </comment>
    <comment ref="L18" authorId="3">
      <text>
        <r>
          <rPr>
            <b/>
            <sz val="8"/>
            <color indexed="81"/>
            <rFont val="Tahoma"/>
            <family val="2"/>
            <charset val="204"/>
          </rPr>
          <t xml:space="preserve"> ИтогоБазЦ::&lt;Итого Оборудование&gt;</t>
        </r>
      </text>
    </comment>
    <comment ref="N18" authorId="3">
      <text>
        <r>
          <rPr>
            <b/>
            <sz val="8"/>
            <color indexed="81"/>
            <rFont val="Tahoma"/>
            <family val="2"/>
            <charset val="204"/>
          </rPr>
          <t xml:space="preserve"> ИтогоБИМ::&lt;Итого Оборудование&gt;</t>
        </r>
      </text>
    </comment>
    <comment ref="L19" authorId="3">
      <text>
        <r>
          <rPr>
            <b/>
            <sz val="8"/>
            <color indexed="81"/>
            <rFont val="Tahoma"/>
            <family val="2"/>
            <charset val="204"/>
          </rPr>
          <t xml:space="preserve"> ИтогоБазЦ::&lt;Итого Монтажные работы &gt;</t>
        </r>
      </text>
    </comment>
    <comment ref="N19" authorId="3">
      <text>
        <r>
          <rPr>
            <b/>
            <sz val="8"/>
            <color indexed="81"/>
            <rFont val="Tahoma"/>
            <family val="2"/>
            <charset val="204"/>
          </rPr>
          <t xml:space="preserve"> ИтогоБИМ::&lt;Итого Монтажные работы &gt;</t>
        </r>
      </text>
    </comment>
    <comment ref="K20" authorId="3">
      <text>
        <r>
          <rPr>
            <b/>
            <sz val="8"/>
            <color indexed="81"/>
            <rFont val="Tahoma"/>
            <family val="2"/>
            <charset val="204"/>
          </rPr>
          <t xml:space="preserve"> ИтогоБазЦ::&lt;Итого ТЗ&gt;</t>
        </r>
      </text>
    </comment>
    <comment ref="N20" authorId="3">
      <text>
        <r>
          <rPr>
            <b/>
            <sz val="8"/>
            <color indexed="81"/>
            <rFont val="Tahoma"/>
            <family val="2"/>
            <charset val="204"/>
          </rPr>
          <t xml:space="preserve"> ИтогоБИМ::&lt;Итого ТЗ&gt;</t>
        </r>
      </text>
    </comment>
    <comment ref="K21" authorId="3">
      <text>
        <r>
          <rPr>
            <b/>
            <sz val="8"/>
            <color indexed="81"/>
            <rFont val="Tahoma"/>
            <family val="2"/>
            <charset val="204"/>
          </rPr>
          <t xml:space="preserve"> ИтогоБазЦ::=&lt;Итого ФОТ&gt;/1000</t>
        </r>
      </text>
    </comment>
    <comment ref="N21" authorId="3">
      <text>
        <r>
          <rPr>
            <b/>
            <sz val="8"/>
            <color indexed="81"/>
            <rFont val="Tahoma"/>
            <family val="2"/>
            <charset val="204"/>
          </rPr>
          <t xml:space="preserve"> ИтогоБИМ::=&lt;Итого ФОТ&gt;/1000</t>
        </r>
      </text>
    </comment>
    <comment ref="A27" authorId="0">
      <text>
        <r>
          <rPr>
            <sz val="10"/>
            <color indexed="81"/>
            <rFont val="Tahoma"/>
            <family val="2"/>
            <charset val="204"/>
          </rPr>
          <t xml:space="preserve"> ЛокСмета::&lt;Номер позиции по смете&gt;
</t>
        </r>
      </text>
    </comment>
    <comment ref="B27" authorId="0">
      <text>
        <r>
          <rPr>
            <sz val="10"/>
            <color indexed="81"/>
            <rFont val="Tahoma"/>
            <family val="2"/>
          </rPr>
          <t xml:space="preserve"> ЛокСмета::&lt;Обоснование (код) позиции&gt;      
&lt;Наименование (текстовая часть) расценки&gt;
&lt;Ед. измерения по расценке&gt;
&lt;Примечание&gt;
______________
&lt;Обоснование коэффициентов&gt;
______________
&lt;Формула расчета стоимости единицы&gt;
Территориальные поправки:
ПЗ х &lt;Территориальная поправка к ПЗ к расценкам 2001г.&gt;, ОЗП х &lt;Территориальная поправка к ОЗП к расценкам 2001г.&gt;, ЭМ х &lt;Территориальная поправка к ЭМ к расценкам 2001г.&gt;, ЗПМ х &lt;Территориальная поправка к ЗПМ к расценкам 2001г.&gt;, МАТ х &lt;Территориальная поправка к МАТ к расценкам 2001г.&gt;
&lt;Строка задания НР для БИМ&gt;
&lt;Строка задания СП для БИМ&gt;</t>
        </r>
      </text>
    </comment>
    <comment ref="C27" authorId="0">
      <text>
        <r>
          <rPr>
            <sz val="10"/>
            <color indexed="81"/>
            <rFont val="Tahoma"/>
            <family val="2"/>
          </rPr>
          <t xml:space="preserve"> ЛокСмета::&lt;Количество всего (физ. объем) по позиции&gt;
&lt;Нормы НР 2001г. по позиции&gt;
&lt;Нормы СП 2001г. по позиции&gt;
</t>
        </r>
      </text>
    </comment>
    <comment ref="D27" authorId="0">
      <text>
        <r>
          <rPr>
            <sz val="10"/>
            <color indexed="81"/>
            <rFont val="Tahoma"/>
            <family val="2"/>
          </rPr>
          <t xml:space="preserve"> ЛокСмета::&lt;ПЗ по позиции на единицу в базисных ценах с учетом всех к-тов&gt;
</t>
        </r>
      </text>
    </comment>
    <comment ref="E27" authorId="0">
      <text>
        <r>
          <rPr>
            <sz val="10"/>
            <color indexed="81"/>
            <rFont val="Tahoma"/>
            <family val="2"/>
          </rPr>
          <t xml:space="preserve"> ЛокСмета::&lt;ОЗП по позиции на единицу в базисных ценах с учетом всех к-тов&gt;
----------
&lt;МАТ по позиции на единицу в базисных ценах с учетом всех к-тов&gt;
&lt;Формула базисной цены единицы МАТ&gt;</t>
        </r>
      </text>
    </comment>
    <comment ref="F27" authorId="4">
      <text>
        <r>
          <rPr>
            <sz val="10"/>
            <color indexed="81"/>
            <rFont val="Tahoma"/>
            <family val="2"/>
            <charset val="204"/>
          </rPr>
          <t xml:space="preserve"> ЛокСмета::&lt;ЭММ по позиции на единицу в базисных ценах с учетом всех к-тов&gt;
----------
&lt;ЗПМ по позиции на единицу в базисных ценах с учетом всех к-тов&gt;</t>
        </r>
      </text>
    </comment>
    <comment ref="G27" authorId="3">
      <text>
        <r>
          <rPr>
            <sz val="10"/>
            <color indexed="81"/>
            <rFont val="Tahoma"/>
            <family val="2"/>
            <charset val="204"/>
          </rPr>
          <t xml:space="preserve"> ЛокСмета::&lt;ИТОГО ПЗ на физобъем по позиции в базисных ценах&gt;
&lt;Сумма НР по позиции при расчете в базисных ценах&gt;
&lt;Сумма СП по позиции при расчете в базисных ценах&gt;</t>
        </r>
      </text>
    </comment>
    <comment ref="H27" authorId="3">
      <text>
        <r>
          <rPr>
            <sz val="10"/>
            <color indexed="81"/>
            <rFont val="Tahoma"/>
            <family val="2"/>
            <charset val="204"/>
          </rPr>
          <t xml:space="preserve"> ЛокСмета::&lt;ИТОГО ОЗП на физобъем по позиции в базисных ценах&gt;
----------
&lt;ИТОГО МАТ на физобъем по позиции в базисных ценах&gt;
&lt;Формула базисной цены единицы МАТ&gt;</t>
        </r>
      </text>
    </comment>
    <comment ref="I27" authorId="3">
      <text>
        <r>
          <rPr>
            <sz val="10"/>
            <color indexed="81"/>
            <rFont val="Tahoma"/>
            <family val="2"/>
            <charset val="204"/>
          </rPr>
          <t xml:space="preserve"> ЛокСмета::&lt;ИТОГО ЭММ на физобъем по позиции в базисных ценах&gt;
----------
&lt;ИТОГО ЗПМ на физобъем по позиции в базисных ценах&gt;</t>
        </r>
      </text>
    </comment>
    <comment ref="J27" authorId="3">
      <text>
        <r>
          <rPr>
            <sz val="10"/>
            <color indexed="81"/>
            <rFont val="Tahoma"/>
            <family val="2"/>
            <charset val="204"/>
          </rPr>
          <t xml:space="preserve"> ЛокСмета::&lt;Индекс к позиции на ОЗП&gt;
----------
&lt;Индекс к позиции на МАТ&gt;
&lt;Нормы НР 2001г. по позиции&gt;
&lt;Нормы СП 2001г. по позиции&gt;
</t>
        </r>
      </text>
    </comment>
    <comment ref="K27" authorId="3">
      <text>
        <r>
          <rPr>
            <sz val="10"/>
            <color indexed="81"/>
            <rFont val="Tahoma"/>
            <family val="2"/>
            <charset val="204"/>
          </rPr>
          <t xml:space="preserve"> ЛокСмета::&lt;Индекс к позиции на ЭМ&gt;
----------
&lt;Индекс к позиции на ЗПМ&gt;</t>
        </r>
      </text>
    </comment>
    <comment ref="L27" authorId="0">
      <text>
        <r>
          <rPr>
            <sz val="10"/>
            <color indexed="81"/>
            <rFont val="Tahoma"/>
            <family val="2"/>
          </rPr>
          <t xml:space="preserve"> ЛокСмета::&lt;Общая стоимость ПЗ по позиции для БИМ до начисления НР и СП&gt;
&lt;Сумма НР по позиции для БИМ&gt;
&lt;Сумма СП по позиции для БИМ&gt;
</t>
        </r>
      </text>
    </comment>
    <comment ref="M27" authorId="0">
      <text>
        <r>
          <rPr>
            <sz val="10"/>
            <color indexed="81"/>
            <rFont val="Tahoma"/>
            <family val="2"/>
          </rPr>
          <t xml:space="preserve"> ЛокСмета::&lt;Общая стоимость ОЗП по позиции для БИМ до начисления НР и СП&gt;
----------
&lt;Общая стоимость МАТ по позиции для БИМ до начисления НР и СП&gt;
&lt;Формула базисной цены единицы МАТ&gt;</t>
        </r>
      </text>
    </comment>
    <comment ref="N27" authorId="4">
      <text>
        <r>
          <rPr>
            <sz val="10"/>
            <color indexed="81"/>
            <rFont val="Tahoma"/>
            <family val="2"/>
            <charset val="204"/>
          </rPr>
          <t xml:space="preserve"> ЛокСмета::&lt;Общая стоимость ЭММ по позиции для БИМ до начисления НР и СП&gt;
----------
&lt;Общая стоимость ЗПМ по позиции для БИМ до начисления НР и СП&gt;</t>
        </r>
      </text>
    </comment>
    <comment ref="O27" authorId="5">
      <text>
        <r>
          <rPr>
            <b/>
            <sz val="8"/>
            <color indexed="81"/>
            <rFont val="Tahoma"/>
            <family val="2"/>
            <charset val="204"/>
          </rPr>
          <t xml:space="preserve"> ЛокСмета::=&lt;ИТОГО ОЗП на физобъем по позиции в базисных ценах&gt;+&lt;ИТОГО ЗПМ на физобъем по позиции в базисных ценах&gt;
</t>
        </r>
      </text>
    </comment>
    <comment ref="P27" authorId="6">
      <text>
        <r>
          <rPr>
            <b/>
            <sz val="8"/>
            <color indexed="81"/>
            <rFont val="Tahoma"/>
            <family val="2"/>
            <charset val="204"/>
          </rPr>
          <t xml:space="preserve"> ЛокСмета::&lt;Признак материала - позиции&gt;</t>
        </r>
      </text>
    </comment>
    <comment ref="Q27" authorId="7">
      <text>
        <r>
          <rPr>
            <b/>
            <sz val="8"/>
            <color indexed="81"/>
            <rFont val="Tahoma"/>
            <family val="2"/>
            <charset val="204"/>
          </rPr>
          <t xml:space="preserve"> ЛокСмета:: =&lt;Общая стоимость ОЗП по позиции для БИМ до начисления НР и СП&gt;+&lt;Общая стоимость ЗПМ по позиции для БИМ до начисления НР и СП&gt;</t>
        </r>
      </text>
    </comment>
    <comment ref="R27" authorId="3">
      <text>
        <r>
          <rPr>
            <b/>
            <sz val="8"/>
            <color indexed="81"/>
            <rFont val="Tahoma"/>
            <family val="2"/>
            <charset val="204"/>
          </rPr>
          <t xml:space="preserve"> ЛокСмета::&lt;ИТОГО ПЗ на физобъем по позиции в базисных ценах&gt;</t>
        </r>
      </text>
    </comment>
    <comment ref="S27" authorId="0">
      <text>
        <r>
          <rPr>
            <sz val="10"/>
            <color indexed="81"/>
            <rFont val="Tahoma"/>
            <family val="2"/>
          </rPr>
          <t xml:space="preserve"> ЛокСмета::&lt;Общая стоимость ПЗ по позиции для БИМ до начисления НР и СП&gt;</t>
        </r>
      </text>
    </comment>
    <comment ref="T27" authorId="3">
      <text>
        <r>
          <rPr>
            <b/>
            <sz val="8"/>
            <color indexed="81"/>
            <rFont val="Tahoma"/>
            <family val="2"/>
            <charset val="204"/>
          </rPr>
          <t xml:space="preserve"> ЛокСмета::&lt;Строка задания НР для БИМ&gt;</t>
        </r>
      </text>
    </comment>
    <comment ref="U27" authorId="3">
      <text>
        <r>
          <rPr>
            <b/>
            <sz val="8"/>
            <color indexed="81"/>
            <rFont val="Tahoma"/>
            <family val="2"/>
            <charset val="204"/>
          </rPr>
          <t xml:space="preserve"> ЛокСмета::&lt;Строка задания СП для БИМ&gt;</t>
        </r>
      </text>
    </comment>
    <comment ref="V27" authorId="3">
      <text>
        <r>
          <rPr>
            <b/>
            <sz val="8"/>
            <color indexed="81"/>
            <rFont val="Tahoma"/>
            <family val="2"/>
            <charset val="204"/>
          </rPr>
          <t xml:space="preserve"> ЛокСмета::&lt;Сумма НР по позиции для БИМ&gt;</t>
        </r>
      </text>
    </comment>
    <comment ref="W27" authorId="3">
      <text>
        <r>
          <rPr>
            <b/>
            <sz val="8"/>
            <color indexed="81"/>
            <rFont val="Tahoma"/>
            <family val="2"/>
            <charset val="204"/>
          </rPr>
          <t xml:space="preserve"> ЛокСмета::&lt;Сумма СП по позиции для БИМ&gt;</t>
        </r>
      </text>
    </comment>
    <comment ref="X27" authorId="6">
      <text>
        <r>
          <rPr>
            <b/>
            <sz val="8"/>
            <color indexed="81"/>
            <rFont val="Tahoma"/>
            <family val="2"/>
            <charset val="204"/>
          </rPr>
          <t xml:space="preserve"> ЛокСмета::&lt;Итоговое значение по позиции для БИМ&gt;</t>
        </r>
      </text>
    </comment>
    <comment ref="Y27" authorId="8">
      <text>
        <r>
          <rPr>
            <sz val="8"/>
            <color indexed="81"/>
            <rFont val="Tahoma"/>
            <family val="2"/>
            <charset val="204"/>
          </rPr>
          <t xml:space="preserve"> ЛокСмета::&lt;Сумма НР по позиции при расчете в базисных ценах&gt;</t>
        </r>
      </text>
    </comment>
    <comment ref="Z27" authorId="8">
      <text>
        <r>
          <rPr>
            <sz val="8"/>
            <color indexed="81"/>
            <rFont val="Tahoma"/>
            <family val="2"/>
            <charset val="204"/>
          </rPr>
          <t xml:space="preserve"> ЛокСмета::&lt;Сумма СП по позиции при расчете в базисных ценах&gt;</t>
        </r>
      </text>
    </comment>
    <comment ref="AA27" authorId="8">
      <text>
        <r>
          <rPr>
            <sz val="8"/>
            <color indexed="81"/>
            <rFont val="Tahoma"/>
            <family val="2"/>
            <charset val="204"/>
          </rPr>
          <t xml:space="preserve"> ЛокСмета::&lt;Нормы НР 2001г. по позиции&gt;</t>
        </r>
      </text>
    </comment>
    <comment ref="AB27" authorId="8">
      <text>
        <r>
          <rPr>
            <sz val="8"/>
            <color indexed="81"/>
            <rFont val="Tahoma"/>
            <family val="2"/>
            <charset val="204"/>
          </rPr>
          <t xml:space="preserve"> ЛокСмета::&lt;Нормы СП 2001г. по позиции&gt;</t>
        </r>
      </text>
    </comment>
    <comment ref="AC27" authorId="9">
      <text>
        <r>
          <rPr>
            <b/>
            <sz val="8"/>
            <color indexed="81"/>
            <rFont val="Tahoma"/>
            <family val="2"/>
            <charset val="204"/>
          </rPr>
          <t xml:space="preserve"> ЛокСмета::&lt;Статьи задания НР 2001г.&gt;</t>
        </r>
      </text>
    </comment>
    <comment ref="AD27" authorId="9">
      <text>
        <r>
          <rPr>
            <b/>
            <sz val="8"/>
            <color indexed="81"/>
            <rFont val="Tahoma"/>
            <family val="2"/>
            <charset val="204"/>
          </rPr>
          <t xml:space="preserve"> ЛокСмета::&lt;Статьи задания СП 2001г.&gt;</t>
        </r>
      </text>
    </comment>
    <comment ref="AE27" authorId="8">
      <text>
        <r>
          <rPr>
            <sz val="8"/>
            <color indexed="81"/>
            <rFont val="Tahoma"/>
            <family val="2"/>
            <charset val="204"/>
          </rPr>
          <t xml:space="preserve"> ЛокСмета::&lt;Общая стоимость ОЗП по позиции для БИМ до начисления НР и СП&gt;</t>
        </r>
      </text>
    </comment>
    <comment ref="AF27" authorId="8">
      <text>
        <r>
          <rPr>
            <sz val="8"/>
            <color indexed="81"/>
            <rFont val="Tahoma"/>
            <family val="2"/>
            <charset val="204"/>
          </rPr>
          <t xml:space="preserve"> ЛокСмета::&lt;Общая стоимость ЭММ по позиции для БИМ до начисления НР и СП&gt;</t>
        </r>
      </text>
    </comment>
    <comment ref="AG27" authorId="8">
      <text>
        <r>
          <rPr>
            <sz val="8"/>
            <color indexed="81"/>
            <rFont val="Tahoma"/>
            <family val="2"/>
            <charset val="204"/>
          </rPr>
          <t xml:space="preserve"> ЛокСмета::&lt;Общая стоимость ЗПМ по позиции для БИМ до начисления НР и СП&gt;</t>
        </r>
      </text>
    </comment>
    <comment ref="AH27" authorId="8">
      <text>
        <r>
          <rPr>
            <sz val="8"/>
            <color indexed="81"/>
            <rFont val="Tahoma"/>
            <family val="2"/>
            <charset val="204"/>
          </rPr>
          <t xml:space="preserve"> ЛокСмета::&lt;Общая стоимость МАТ по позиции для БИМ до начисления НР и СП&gt;</t>
        </r>
      </text>
    </comment>
    <comment ref="AI27" authorId="6">
      <text>
        <r>
          <rPr>
            <b/>
            <sz val="8"/>
            <color indexed="81"/>
            <rFont val="Tahoma"/>
            <family val="2"/>
            <charset val="204"/>
          </rPr>
          <t xml:space="preserve"> ЛокСмета::&lt;Общая стоимость ОЗП по позиции в базисных ценах с учетом к-тов к итогам&gt;</t>
        </r>
      </text>
    </comment>
    <comment ref="AJ27" authorId="6">
      <text>
        <r>
          <rPr>
            <b/>
            <sz val="8"/>
            <color indexed="81"/>
            <rFont val="Tahoma"/>
            <family val="2"/>
            <charset val="204"/>
          </rPr>
          <t xml:space="preserve"> ЛокСмета::&lt;Общая стоимость ЭММ по позиции в базисных ценах с учетом к-тов к итогам&gt;</t>
        </r>
      </text>
    </comment>
    <comment ref="AK27" authorId="3">
      <text>
        <r>
          <rPr>
            <b/>
            <sz val="8"/>
            <color indexed="81"/>
            <rFont val="Tahoma"/>
            <family val="2"/>
            <charset val="204"/>
          </rPr>
          <t xml:space="preserve"> ЛокСмета::&lt;Общая стоимость ЗПМ по позиции в базисных ценах с учетом к-тов к итогам&gt;</t>
        </r>
      </text>
    </comment>
    <comment ref="AL27" authorId="3">
      <text>
        <r>
          <rPr>
            <b/>
            <sz val="8"/>
            <color indexed="81"/>
            <rFont val="Tahoma"/>
            <family val="2"/>
            <charset val="204"/>
          </rPr>
          <t xml:space="preserve"> ЛокСмета::&lt;Общая стоимость МАТ по позиции в базисных ценах с учетом к-тов к итогам&gt;</t>
        </r>
      </text>
    </comment>
    <comment ref="AM27" authorId="8">
      <text>
        <r>
          <rPr>
            <sz val="8"/>
            <color indexed="81"/>
            <rFont val="Tahoma"/>
            <family val="2"/>
            <charset val="204"/>
          </rPr>
          <t xml:space="preserve"> ЛокСмета::&lt;Общая стоимость ПЗ по позиции для БИМ до начисления НР и СП&gt;</t>
        </r>
      </text>
    </comment>
    <comment ref="AN27" authorId="6">
      <text>
        <r>
          <rPr>
            <b/>
            <sz val="8"/>
            <color indexed="81"/>
            <rFont val="Tahoma"/>
            <family val="2"/>
            <charset val="204"/>
          </rPr>
          <t xml:space="preserve"> ЛокСмета::&lt;Общая стоимость ПЗ по позиции в базисных ценах с учетом к-тов к итогам&gt;</t>
        </r>
      </text>
    </comment>
    <comment ref="AO27" authorId="8">
      <text>
        <r>
          <rPr>
            <sz val="8"/>
            <color indexed="81"/>
            <rFont val="Tahoma"/>
            <family val="2"/>
            <charset val="204"/>
          </rPr>
          <t xml:space="preserve"> ЛокСмета::&lt;Индекс к позиции на ОЗП&gt;</t>
        </r>
      </text>
    </comment>
    <comment ref="AP27" authorId="8">
      <text>
        <r>
          <rPr>
            <sz val="8"/>
            <color indexed="81"/>
            <rFont val="Tahoma"/>
            <family val="2"/>
            <charset val="204"/>
          </rPr>
          <t xml:space="preserve"> ЛокСмета::&lt;Индекс к позиции на ЭМ&gt;</t>
        </r>
      </text>
    </comment>
    <comment ref="AQ27" authorId="8">
      <text>
        <r>
          <rPr>
            <sz val="8"/>
            <color indexed="81"/>
            <rFont val="Tahoma"/>
            <family val="2"/>
            <charset val="204"/>
          </rPr>
          <t xml:space="preserve"> ЛокСмета::&lt;Индекс к позиции на ЗПМ&gt;</t>
        </r>
      </text>
    </comment>
    <comment ref="AR27" authorId="8">
      <text>
        <r>
          <rPr>
            <sz val="8"/>
            <color indexed="81"/>
            <rFont val="Tahoma"/>
            <family val="2"/>
            <charset val="204"/>
          </rPr>
          <t xml:space="preserve"> ЛокСмета::&lt;Индекс к позиции на МАТ&gt;</t>
        </r>
      </text>
    </comment>
    <comment ref="A110" authorId="2">
      <text>
        <r>
          <rPr>
            <b/>
            <sz val="8"/>
            <color indexed="81"/>
            <rFont val="Tahoma"/>
            <family val="2"/>
            <charset val="204"/>
          </rPr>
          <t xml:space="preserve"> Итоги::&lt;Текстовая часть (итоги)&gt;</t>
        </r>
      </text>
    </comment>
    <comment ref="G110" authorId="10">
      <text>
        <r>
          <rPr>
            <sz val="10"/>
            <color indexed="81"/>
            <rFont val="Tahoma"/>
            <family val="2"/>
            <charset val="204"/>
          </rPr>
          <t xml:space="preserve"> Итоги:: &lt;Пустой идентификатор&gt;</t>
        </r>
      </text>
    </comment>
    <comment ref="H110" authorId="10">
      <text>
        <r>
          <rPr>
            <sz val="10"/>
            <color indexed="81"/>
            <rFont val="Tahoma"/>
            <family val="2"/>
            <charset val="204"/>
          </rPr>
          <t xml:space="preserve"> Итоги:: &lt;Пустой идентификатор&gt;</t>
        </r>
      </text>
    </comment>
    <comment ref="I110" authorId="10">
      <text>
        <r>
          <rPr>
            <sz val="10"/>
            <color indexed="81"/>
            <rFont val="Tahoma"/>
            <family val="2"/>
            <charset val="204"/>
          </rPr>
          <t xml:space="preserve"> Итоги:: &lt;Пустой идентификатор&gt;</t>
        </r>
      </text>
    </comment>
    <comment ref="L110" authorId="10">
      <text>
        <r>
          <rPr>
            <sz val="10"/>
            <color indexed="81"/>
            <rFont val="Tahoma"/>
            <family val="2"/>
            <charset val="204"/>
          </rPr>
          <t xml:space="preserve"> Итоги:: &lt;Прямые затраты (итоги)&gt;</t>
        </r>
      </text>
    </comment>
    <comment ref="M110" authorId="10">
      <text>
        <r>
          <rPr>
            <sz val="10"/>
            <color indexed="81"/>
            <rFont val="Tahoma"/>
            <family val="2"/>
            <charset val="204"/>
          </rPr>
          <t xml:space="preserve"> Итоги::&lt;З/п основных рабочих (итоги)&gt;
----------
&lt;Материалы (итоги)&gt;</t>
        </r>
      </text>
    </comment>
    <comment ref="N110" authorId="8">
      <text>
        <r>
          <rPr>
            <sz val="10"/>
            <color indexed="81"/>
            <rFont val="Tahoma"/>
            <family val="2"/>
            <charset val="204"/>
          </rPr>
          <t xml:space="preserve"> Итоги::&lt;Эксплуатация машин (итоги)&gt;
----------
&lt;З/п машинистов (итоги)&gt;
</t>
        </r>
      </text>
    </comment>
    <comment ref="O110" authorId="5">
      <text>
        <r>
          <rPr>
            <b/>
            <sz val="8"/>
            <color indexed="81"/>
            <rFont val="Tahoma"/>
            <family val="2"/>
            <charset val="204"/>
          </rPr>
          <t xml:space="preserve"> Итоги::&lt;Пустой идентификатор&gt;</t>
        </r>
      </text>
    </comment>
    <comment ref="P110" authorId="5">
      <text>
        <r>
          <rPr>
            <b/>
            <sz val="8"/>
            <color indexed="81"/>
            <rFont val="Tahoma"/>
            <family val="2"/>
            <charset val="204"/>
          </rPr>
          <t xml:space="preserve"> Итоги::&lt;Пустой идентификатор&gt;</t>
        </r>
      </text>
    </comment>
    <comment ref="Q110" authorId="5">
      <text>
        <r>
          <rPr>
            <b/>
            <sz val="8"/>
            <color indexed="81"/>
            <rFont val="Tahoma"/>
            <family val="2"/>
            <charset val="204"/>
          </rPr>
          <t xml:space="preserve"> Итоги::&lt;Пустой идентификатор&gt;</t>
        </r>
      </text>
    </comment>
    <comment ref="R110" authorId="5">
      <text>
        <r>
          <rPr>
            <b/>
            <sz val="8"/>
            <color indexed="81"/>
            <rFont val="Tahoma"/>
            <family val="2"/>
            <charset val="204"/>
          </rPr>
          <t xml:space="preserve"> Итоги::&lt;Пустой идентификатор&gt;</t>
        </r>
      </text>
    </comment>
    <comment ref="S110" authorId="5">
      <text>
        <r>
          <rPr>
            <b/>
            <sz val="8"/>
            <color indexed="81"/>
            <rFont val="Tahoma"/>
            <family val="2"/>
            <charset val="204"/>
          </rPr>
          <t xml:space="preserve"> Итоги::&lt;Пустой идентификатор&gt;</t>
        </r>
      </text>
    </comment>
    <comment ref="T110" authorId="5">
      <text>
        <r>
          <rPr>
            <b/>
            <sz val="8"/>
            <color indexed="81"/>
            <rFont val="Tahoma"/>
            <family val="2"/>
            <charset val="204"/>
          </rPr>
          <t xml:space="preserve"> Итоги::&lt;Пустой идентификатор&gt;</t>
        </r>
      </text>
    </comment>
    <comment ref="U110" authorId="5">
      <text>
        <r>
          <rPr>
            <b/>
            <sz val="8"/>
            <color indexed="81"/>
            <rFont val="Tahoma"/>
            <family val="2"/>
            <charset val="204"/>
          </rPr>
          <t xml:space="preserve"> Итоги::&lt;Пустой идентификатор&gt;</t>
        </r>
      </text>
    </comment>
    <comment ref="V110" authorId="5">
      <text>
        <r>
          <rPr>
            <b/>
            <sz val="8"/>
            <color indexed="81"/>
            <rFont val="Tahoma"/>
            <family val="2"/>
            <charset val="204"/>
          </rPr>
          <t xml:space="preserve"> Итоги::&lt;Пустой идентификатор&gt;</t>
        </r>
      </text>
    </comment>
    <comment ref="W110" authorId="5">
      <text>
        <r>
          <rPr>
            <b/>
            <sz val="8"/>
            <color indexed="81"/>
            <rFont val="Tahoma"/>
            <family val="2"/>
            <charset val="204"/>
          </rPr>
          <t xml:space="preserve"> Итоги::&lt;Пустой идентификатор&gt;</t>
        </r>
      </text>
    </comment>
    <comment ref="X110" authorId="5">
      <text>
        <r>
          <rPr>
            <b/>
            <sz val="8"/>
            <color indexed="81"/>
            <rFont val="Tahoma"/>
            <family val="2"/>
            <charset val="204"/>
          </rPr>
          <t xml:space="preserve"> Итоги::&lt;Пустой идентификатор&gt;</t>
        </r>
      </text>
    </comment>
    <comment ref="Y110" authorId="5">
      <text>
        <r>
          <rPr>
            <b/>
            <sz val="8"/>
            <color indexed="81"/>
            <rFont val="Tahoma"/>
            <family val="2"/>
            <charset val="204"/>
          </rPr>
          <t xml:space="preserve"> Итоги::&lt;Пустой идентификатор&gt;</t>
        </r>
      </text>
    </comment>
    <comment ref="Z110" authorId="5">
      <text>
        <r>
          <rPr>
            <b/>
            <sz val="8"/>
            <color indexed="81"/>
            <rFont val="Tahoma"/>
            <family val="2"/>
            <charset val="204"/>
          </rPr>
          <t xml:space="preserve"> Итоги::&lt;Пустой идентификатор&gt;</t>
        </r>
      </text>
    </comment>
    <comment ref="AA110" authorId="5">
      <text>
        <r>
          <rPr>
            <b/>
            <sz val="8"/>
            <color indexed="81"/>
            <rFont val="Tahoma"/>
            <family val="2"/>
            <charset val="204"/>
          </rPr>
          <t xml:space="preserve"> Итоги::&lt;Пустой идентификатор&gt;</t>
        </r>
      </text>
    </comment>
    <comment ref="AB110" authorId="5">
      <text>
        <r>
          <rPr>
            <b/>
            <sz val="8"/>
            <color indexed="81"/>
            <rFont val="Tahoma"/>
            <family val="2"/>
            <charset val="204"/>
          </rPr>
          <t xml:space="preserve"> Итоги::&lt;Пустой идентификатор&gt;</t>
        </r>
      </text>
    </comment>
    <comment ref="AC110" authorId="5">
      <text>
        <r>
          <rPr>
            <b/>
            <sz val="8"/>
            <color indexed="81"/>
            <rFont val="Tahoma"/>
            <family val="2"/>
            <charset val="204"/>
          </rPr>
          <t xml:space="preserve"> Итоги::&lt;Пустой идентификатор&gt;</t>
        </r>
      </text>
    </comment>
    <comment ref="AD110" authorId="5">
      <text>
        <r>
          <rPr>
            <b/>
            <sz val="8"/>
            <color indexed="81"/>
            <rFont val="Tahoma"/>
            <family val="2"/>
            <charset val="204"/>
          </rPr>
          <t xml:space="preserve"> Итоги::&lt;Пустой идентификатор&gt;</t>
        </r>
      </text>
    </comment>
    <comment ref="AE110" authorId="5">
      <text>
        <r>
          <rPr>
            <b/>
            <sz val="8"/>
            <color indexed="81"/>
            <rFont val="Tahoma"/>
            <family val="2"/>
            <charset val="204"/>
          </rPr>
          <t xml:space="preserve"> Итоги::&lt;Пустой идентификатор&gt;</t>
        </r>
      </text>
    </comment>
    <comment ref="AF110" authorId="5">
      <text>
        <r>
          <rPr>
            <b/>
            <sz val="8"/>
            <color indexed="81"/>
            <rFont val="Tahoma"/>
            <family val="2"/>
            <charset val="204"/>
          </rPr>
          <t xml:space="preserve"> Итоги::&lt;Пустой идентификатор&gt;</t>
        </r>
      </text>
    </comment>
    <comment ref="AG110" authorId="5">
      <text>
        <r>
          <rPr>
            <b/>
            <sz val="8"/>
            <color indexed="81"/>
            <rFont val="Tahoma"/>
            <family val="2"/>
            <charset val="204"/>
          </rPr>
          <t xml:space="preserve"> Итоги::&lt;Пустой идентификатор&gt;</t>
        </r>
      </text>
    </comment>
    <comment ref="AH110" authorId="5">
      <text>
        <r>
          <rPr>
            <b/>
            <sz val="8"/>
            <color indexed="81"/>
            <rFont val="Tahoma"/>
            <family val="2"/>
            <charset val="204"/>
          </rPr>
          <t xml:space="preserve"> Итоги::&lt;Пустой идентификатор&gt;</t>
        </r>
      </text>
    </comment>
    <comment ref="AI110" authorId="5">
      <text>
        <r>
          <rPr>
            <b/>
            <sz val="8"/>
            <color indexed="81"/>
            <rFont val="Tahoma"/>
            <family val="2"/>
            <charset val="204"/>
          </rPr>
          <t xml:space="preserve"> Итоги::&lt;Пустой идентификатор&gt;</t>
        </r>
      </text>
    </comment>
    <comment ref="AJ110" authorId="5">
      <text>
        <r>
          <rPr>
            <b/>
            <sz val="8"/>
            <color indexed="81"/>
            <rFont val="Tahoma"/>
            <family val="2"/>
            <charset val="204"/>
          </rPr>
          <t xml:space="preserve"> Итоги::&lt;Пустой идентификатор&gt;</t>
        </r>
      </text>
    </comment>
    <comment ref="AK110" authorId="5">
      <text>
        <r>
          <rPr>
            <b/>
            <sz val="8"/>
            <color indexed="81"/>
            <rFont val="Tahoma"/>
            <family val="2"/>
            <charset val="204"/>
          </rPr>
          <t xml:space="preserve"> Итоги::&lt;Пустой идентификатор&gt;</t>
        </r>
      </text>
    </comment>
    <comment ref="AL110" authorId="5">
      <text>
        <r>
          <rPr>
            <b/>
            <sz val="8"/>
            <color indexed="81"/>
            <rFont val="Tahoma"/>
            <family val="2"/>
            <charset val="204"/>
          </rPr>
          <t xml:space="preserve"> Итоги::&lt;Пустой идентификатор&gt;</t>
        </r>
      </text>
    </comment>
    <comment ref="AO110" authorId="5">
      <text>
        <r>
          <rPr>
            <b/>
            <sz val="8"/>
            <color indexed="81"/>
            <rFont val="Tahoma"/>
            <family val="2"/>
            <charset val="204"/>
          </rPr>
          <t xml:space="preserve"> Итоги::&lt;Пустой идентификатор&gt;</t>
        </r>
      </text>
    </comment>
    <comment ref="AP110" authorId="5">
      <text>
        <r>
          <rPr>
            <b/>
            <sz val="8"/>
            <color indexed="81"/>
            <rFont val="Tahoma"/>
            <family val="2"/>
            <charset val="204"/>
          </rPr>
          <t xml:space="preserve"> Итоги::&lt;Пустой идентификатор&gt;</t>
        </r>
      </text>
    </comment>
    <comment ref="AQ110" authorId="5">
      <text>
        <r>
          <rPr>
            <b/>
            <sz val="8"/>
            <color indexed="81"/>
            <rFont val="Tahoma"/>
            <family val="2"/>
            <charset val="204"/>
          </rPr>
          <t xml:space="preserve"> Итоги::&lt;Пустой идентификатор&gt;</t>
        </r>
      </text>
    </comment>
    <comment ref="AR110" authorId="5">
      <text>
        <r>
          <rPr>
            <b/>
            <sz val="8"/>
            <color indexed="81"/>
            <rFont val="Tahoma"/>
            <family val="2"/>
            <charset val="204"/>
          </rPr>
          <t xml:space="preserve"> Итоги::&lt;Пустой идентификатор&gt;</t>
        </r>
      </text>
    </comment>
  </commentList>
</comments>
</file>

<file path=xl/comments2.xml><?xml version="1.0" encoding="utf-8"?>
<comments xmlns="http://schemas.openxmlformats.org/spreadsheetml/2006/main">
  <authors>
    <author>G_Alex</author>
    <author>Lexy</author>
    <author>Andrey</author>
    <author>Alex</author>
    <author>Волченков Сергей</author>
    <author>nsavkin</author>
    <author>Alex Sosedko</author>
    <author>onikitina</author>
    <author>Сергей</author>
    <author>Соседко А.Н.</author>
    <author>&lt;&gt;</author>
  </authors>
  <commentList>
    <comment ref="A8" authorId="0">
      <text>
        <r>
          <rPr>
            <sz val="10"/>
            <color indexed="81"/>
            <rFont val="Tahoma"/>
            <family val="2"/>
            <charset val="204"/>
          </rPr>
          <t xml:space="preserve"> Титул::&lt;Наименование стройки&gt;
</t>
        </r>
      </text>
    </comment>
    <comment ref="A11" authorId="1">
      <text>
        <r>
          <rPr>
            <sz val="8"/>
            <color indexed="81"/>
            <rFont val="Tahoma"/>
            <family val="2"/>
            <charset val="204"/>
          </rPr>
          <t xml:space="preserve"> Титул::&lt;Индекс/ЛН локальной сметы&gt;
</t>
        </r>
      </text>
    </comment>
    <comment ref="A13" authorId="0">
      <text>
        <r>
          <rPr>
            <b/>
            <sz val="10"/>
            <color indexed="81"/>
            <rFont val="Tahoma"/>
            <family val="2"/>
            <charset val="204"/>
          </rPr>
          <t xml:space="preserve"> Титул::на &lt;Наименование локальной сметы&gt;,&lt;Наименование объекта&gt;</t>
        </r>
      </text>
    </comment>
    <comment ref="C16" authorId="2">
      <text>
        <r>
          <rPr>
            <b/>
            <sz val="8"/>
            <color indexed="81"/>
            <rFont val="Tahoma"/>
            <family val="2"/>
            <charset val="204"/>
          </rPr>
          <t xml:space="preserve"> Титул::&lt;Основание&gt;</t>
        </r>
      </text>
    </comment>
    <comment ref="K17" authorId="2">
      <text>
        <r>
          <rPr>
            <b/>
            <sz val="8"/>
            <color indexed="81"/>
            <rFont val="Tahoma"/>
            <family val="2"/>
            <charset val="204"/>
          </rPr>
          <t xml:space="preserve"> ИтогоБазЦ::=&lt;Итого по расчету&gt;/1000</t>
        </r>
      </text>
    </comment>
    <comment ref="N17" authorId="2">
      <text>
        <r>
          <rPr>
            <b/>
            <sz val="8"/>
            <color indexed="81"/>
            <rFont val="Tahoma"/>
            <family val="2"/>
            <charset val="204"/>
          </rPr>
          <t xml:space="preserve"> ИтогоБИМ::=&lt;Итого по расчету&gt;/1000</t>
        </r>
      </text>
    </comment>
    <comment ref="L18" authorId="3">
      <text>
        <r>
          <rPr>
            <b/>
            <sz val="8"/>
            <color indexed="81"/>
            <rFont val="Tahoma"/>
            <family val="2"/>
            <charset val="204"/>
          </rPr>
          <t xml:space="preserve"> ИтогоБазЦ::&lt;Итого Оборудование&gt;</t>
        </r>
      </text>
    </comment>
    <comment ref="N18" authorId="3">
      <text>
        <r>
          <rPr>
            <b/>
            <sz val="8"/>
            <color indexed="81"/>
            <rFont val="Tahoma"/>
            <family val="2"/>
            <charset val="204"/>
          </rPr>
          <t xml:space="preserve"> ИтогоБИМ::&lt;Итого Оборудование&gt;</t>
        </r>
      </text>
    </comment>
    <comment ref="L19" authorId="3">
      <text>
        <r>
          <rPr>
            <b/>
            <sz val="8"/>
            <color indexed="81"/>
            <rFont val="Tahoma"/>
            <family val="2"/>
            <charset val="204"/>
          </rPr>
          <t xml:space="preserve"> ИтогоБазЦ::&lt;Итого Монтажные работы &gt;</t>
        </r>
      </text>
    </comment>
    <comment ref="N19" authorId="3">
      <text>
        <r>
          <rPr>
            <b/>
            <sz val="8"/>
            <color indexed="81"/>
            <rFont val="Tahoma"/>
            <family val="2"/>
            <charset val="204"/>
          </rPr>
          <t xml:space="preserve"> ИтогоБИМ::&lt;Итого Монтажные работы &gt;</t>
        </r>
      </text>
    </comment>
    <comment ref="K20" authorId="3">
      <text>
        <r>
          <rPr>
            <b/>
            <sz val="8"/>
            <color indexed="81"/>
            <rFont val="Tahoma"/>
            <family val="2"/>
            <charset val="204"/>
          </rPr>
          <t xml:space="preserve"> ИтогоБазЦ::&lt;Итого ТЗ&gt;</t>
        </r>
      </text>
    </comment>
    <comment ref="N20" authorId="3">
      <text>
        <r>
          <rPr>
            <b/>
            <sz val="8"/>
            <color indexed="81"/>
            <rFont val="Tahoma"/>
            <family val="2"/>
            <charset val="204"/>
          </rPr>
          <t xml:space="preserve"> ИтогоБИМ::&lt;Итого ТЗ&gt;</t>
        </r>
      </text>
    </comment>
    <comment ref="K21" authorId="3">
      <text>
        <r>
          <rPr>
            <b/>
            <sz val="8"/>
            <color indexed="81"/>
            <rFont val="Tahoma"/>
            <family val="2"/>
            <charset val="204"/>
          </rPr>
          <t xml:space="preserve"> ИтогоБазЦ::=&lt;Итого ФОТ&gt;/1000</t>
        </r>
      </text>
    </comment>
    <comment ref="N21" authorId="3">
      <text>
        <r>
          <rPr>
            <b/>
            <sz val="8"/>
            <color indexed="81"/>
            <rFont val="Tahoma"/>
            <family val="2"/>
            <charset val="204"/>
          </rPr>
          <t xml:space="preserve"> ИтогоБИМ::=&lt;Итого ФОТ&gt;/1000</t>
        </r>
      </text>
    </comment>
    <comment ref="A27" authorId="0">
      <text>
        <r>
          <rPr>
            <sz val="10"/>
            <color indexed="81"/>
            <rFont val="Tahoma"/>
            <family val="2"/>
            <charset val="204"/>
          </rPr>
          <t xml:space="preserve"> ЛокСмета::&lt;Номер позиции по смете&gt;
</t>
        </r>
      </text>
    </comment>
    <comment ref="B27" authorId="0">
      <text>
        <r>
          <rPr>
            <sz val="10"/>
            <color indexed="81"/>
            <rFont val="Tahoma"/>
            <family val="2"/>
          </rPr>
          <t xml:space="preserve"> ЛокСмета::&lt;Обоснование (код) позиции&gt;      
&lt;Наименование (текстовая часть) расценки&gt;
&lt;Ед. измерения по расценке&gt;
&lt;Примечание&gt;
______________
&lt;Обоснование коэффициентов&gt;
______________
&lt;Формула расчета стоимости единицы&gt;
Территориальные поправки:
ПЗ х &lt;Территориальная поправка к ПЗ к расценкам 2001г.&gt;, ОЗП х &lt;Территориальная поправка к ОЗП к расценкам 2001г.&gt;, ЭМ х &lt;Территориальная поправка к ЭМ к расценкам 2001г.&gt;, ЗПМ х &lt;Территориальная поправка к ЗПМ к расценкам 2001г.&gt;, МАТ х &lt;Территориальная поправка к МАТ к расценкам 2001г.&gt;
&lt;Строка задания НР для БИМ&gt;
&lt;Строка задания СП для БИМ&gt;</t>
        </r>
      </text>
    </comment>
    <comment ref="C27" authorId="0">
      <text>
        <r>
          <rPr>
            <sz val="10"/>
            <color indexed="81"/>
            <rFont val="Tahoma"/>
            <family val="2"/>
          </rPr>
          <t xml:space="preserve"> ЛокСмета::&lt;Количество всего (физ. объем) по позиции&gt;
&lt;Нормы НР 2001г. по позиции&gt;
&lt;Нормы СП 2001г. по позиции&gt;
</t>
        </r>
      </text>
    </comment>
    <comment ref="D27" authorId="0">
      <text>
        <r>
          <rPr>
            <sz val="10"/>
            <color indexed="81"/>
            <rFont val="Tahoma"/>
            <family val="2"/>
          </rPr>
          <t xml:space="preserve"> ЛокСмета::&lt;ПЗ по позиции на единицу в базисных ценах с учетом всех к-тов&gt;
</t>
        </r>
      </text>
    </comment>
    <comment ref="E27" authorId="0">
      <text>
        <r>
          <rPr>
            <sz val="10"/>
            <color indexed="81"/>
            <rFont val="Tahoma"/>
            <family val="2"/>
          </rPr>
          <t xml:space="preserve"> ЛокСмета::&lt;ОЗП по позиции на единицу в базисных ценах с учетом всех к-тов&gt;
----------
&lt;МАТ по позиции на единицу в базисных ценах с учетом всех к-тов&gt;
&lt;Формула базисной цены единицы МАТ&gt;</t>
        </r>
      </text>
    </comment>
    <comment ref="F27" authorId="4">
      <text>
        <r>
          <rPr>
            <sz val="10"/>
            <color indexed="81"/>
            <rFont val="Tahoma"/>
            <family val="2"/>
            <charset val="204"/>
          </rPr>
          <t xml:space="preserve"> ЛокСмета::&lt;ЭММ по позиции на единицу в базисных ценах с учетом всех к-тов&gt;
----------
&lt;ЗПМ по позиции на единицу в базисных ценах с учетом всех к-тов&gt;</t>
        </r>
      </text>
    </comment>
    <comment ref="G27" authorId="3">
      <text>
        <r>
          <rPr>
            <sz val="10"/>
            <color indexed="81"/>
            <rFont val="Tahoma"/>
            <family val="2"/>
            <charset val="204"/>
          </rPr>
          <t xml:space="preserve"> ЛокСмета::&lt;ИТОГО ПЗ на физобъем по позиции в базисных ценах&gt;
&lt;Сумма НР по позиции при расчете в базисных ценах&gt;
&lt;Сумма СП по позиции при расчете в базисных ценах&gt;</t>
        </r>
      </text>
    </comment>
    <comment ref="H27" authorId="3">
      <text>
        <r>
          <rPr>
            <sz val="10"/>
            <color indexed="81"/>
            <rFont val="Tahoma"/>
            <family val="2"/>
            <charset val="204"/>
          </rPr>
          <t xml:space="preserve"> ЛокСмета::&lt;ИТОГО ОЗП на физобъем по позиции в базисных ценах&gt;
----------
&lt;ИТОГО МАТ на физобъем по позиции в базисных ценах&gt;
&lt;Формула базисной цены единицы МАТ&gt;</t>
        </r>
      </text>
    </comment>
    <comment ref="I27" authorId="3">
      <text>
        <r>
          <rPr>
            <sz val="10"/>
            <color indexed="81"/>
            <rFont val="Tahoma"/>
            <family val="2"/>
            <charset val="204"/>
          </rPr>
          <t xml:space="preserve"> ЛокСмета::&lt;ИТОГО ЭММ на физобъем по позиции в базисных ценах&gt;
----------
&lt;ИТОГО ЗПМ на физобъем по позиции в базисных ценах&gt;</t>
        </r>
      </text>
    </comment>
    <comment ref="J27" authorId="3">
      <text>
        <r>
          <rPr>
            <sz val="10"/>
            <color indexed="81"/>
            <rFont val="Tahoma"/>
            <family val="2"/>
            <charset val="204"/>
          </rPr>
          <t xml:space="preserve"> ЛокСмета::&lt;Индекс к позиции на ОЗП&gt;
----------
&lt;Индекс к позиции на МАТ&gt;
&lt;Нормы НР 2001г. по позиции&gt;
&lt;Нормы СП 2001г. по позиции&gt;
</t>
        </r>
      </text>
    </comment>
    <comment ref="K27" authorId="3">
      <text>
        <r>
          <rPr>
            <sz val="10"/>
            <color indexed="81"/>
            <rFont val="Tahoma"/>
            <family val="2"/>
            <charset val="204"/>
          </rPr>
          <t xml:space="preserve"> ЛокСмета::&lt;Индекс к позиции на ЭМ&gt;
----------
&lt;Индекс к позиции на ЗПМ&gt;</t>
        </r>
      </text>
    </comment>
    <comment ref="L27" authorId="0">
      <text>
        <r>
          <rPr>
            <sz val="10"/>
            <color indexed="81"/>
            <rFont val="Tahoma"/>
            <family val="2"/>
          </rPr>
          <t xml:space="preserve"> ЛокСмета::&lt;Общая стоимость ПЗ по позиции для БИМ до начисления НР и СП&gt;
&lt;Сумма НР по позиции для БИМ&gt;
&lt;Сумма СП по позиции для БИМ&gt;
</t>
        </r>
      </text>
    </comment>
    <comment ref="M27" authorId="0">
      <text>
        <r>
          <rPr>
            <sz val="10"/>
            <color indexed="81"/>
            <rFont val="Tahoma"/>
            <family val="2"/>
          </rPr>
          <t xml:space="preserve"> ЛокСмета::&lt;Общая стоимость ОЗП по позиции для БИМ до начисления НР и СП&gt;
----------
&lt;Общая стоимость МАТ по позиции для БИМ до начисления НР и СП&gt;
&lt;Формула базисной цены единицы МАТ&gt;</t>
        </r>
      </text>
    </comment>
    <comment ref="N27" authorId="4">
      <text>
        <r>
          <rPr>
            <sz val="10"/>
            <color indexed="81"/>
            <rFont val="Tahoma"/>
            <family val="2"/>
            <charset val="204"/>
          </rPr>
          <t xml:space="preserve"> ЛокСмета::&lt;Общая стоимость ЭММ по позиции для БИМ до начисления НР и СП&gt;
----------
&lt;Общая стоимость ЗПМ по позиции для БИМ до начисления НР и СП&gt;</t>
        </r>
      </text>
    </comment>
    <comment ref="O27" authorId="5">
      <text>
        <r>
          <rPr>
            <b/>
            <sz val="8"/>
            <color indexed="81"/>
            <rFont val="Tahoma"/>
            <family val="2"/>
            <charset val="204"/>
          </rPr>
          <t xml:space="preserve"> ЛокСмета::=&lt;ИТОГО ОЗП на физобъем по позиции в базисных ценах&gt;+&lt;ИТОГО ЗПМ на физобъем по позиции в базисных ценах&gt;
</t>
        </r>
      </text>
    </comment>
    <comment ref="P27" authorId="6">
      <text>
        <r>
          <rPr>
            <b/>
            <sz val="8"/>
            <color indexed="81"/>
            <rFont val="Tahoma"/>
            <family val="2"/>
            <charset val="204"/>
          </rPr>
          <t xml:space="preserve"> ЛокСмета::&lt;Признак материала - позиции&gt;</t>
        </r>
      </text>
    </comment>
    <comment ref="Q27" authorId="7">
      <text>
        <r>
          <rPr>
            <b/>
            <sz val="8"/>
            <color indexed="81"/>
            <rFont val="Tahoma"/>
            <family val="2"/>
            <charset val="204"/>
          </rPr>
          <t xml:space="preserve"> ЛокСмета:: =&lt;Общая стоимость ОЗП по позиции для БИМ до начисления НР и СП&gt;+&lt;Общая стоимость ЗПМ по позиции для БИМ до начисления НР и СП&gt;</t>
        </r>
      </text>
    </comment>
    <comment ref="R27" authorId="3">
      <text>
        <r>
          <rPr>
            <b/>
            <sz val="8"/>
            <color indexed="81"/>
            <rFont val="Tahoma"/>
            <family val="2"/>
            <charset val="204"/>
          </rPr>
          <t xml:space="preserve"> ЛокСмета::&lt;ИТОГО ПЗ на физобъем по позиции в базисных ценах&gt;</t>
        </r>
      </text>
    </comment>
    <comment ref="S27" authorId="0">
      <text>
        <r>
          <rPr>
            <sz val="10"/>
            <color indexed="81"/>
            <rFont val="Tahoma"/>
            <family val="2"/>
          </rPr>
          <t xml:space="preserve"> ЛокСмета::&lt;Общая стоимость ПЗ по позиции для БИМ до начисления НР и СП&gt;</t>
        </r>
      </text>
    </comment>
    <comment ref="T27" authorId="3">
      <text>
        <r>
          <rPr>
            <b/>
            <sz val="8"/>
            <color indexed="81"/>
            <rFont val="Tahoma"/>
            <family val="2"/>
            <charset val="204"/>
          </rPr>
          <t xml:space="preserve"> ЛокСмета::&lt;Строка задания НР для БИМ&gt;</t>
        </r>
      </text>
    </comment>
    <comment ref="U27" authorId="3">
      <text>
        <r>
          <rPr>
            <b/>
            <sz val="8"/>
            <color indexed="81"/>
            <rFont val="Tahoma"/>
            <family val="2"/>
            <charset val="204"/>
          </rPr>
          <t xml:space="preserve"> ЛокСмета::&lt;Строка задания СП для БИМ&gt;</t>
        </r>
      </text>
    </comment>
    <comment ref="V27" authorId="3">
      <text>
        <r>
          <rPr>
            <b/>
            <sz val="8"/>
            <color indexed="81"/>
            <rFont val="Tahoma"/>
            <family val="2"/>
            <charset val="204"/>
          </rPr>
          <t xml:space="preserve"> ЛокСмета::&lt;Сумма НР по позиции для БИМ&gt;</t>
        </r>
      </text>
    </comment>
    <comment ref="W27" authorId="3">
      <text>
        <r>
          <rPr>
            <b/>
            <sz val="8"/>
            <color indexed="81"/>
            <rFont val="Tahoma"/>
            <family val="2"/>
            <charset val="204"/>
          </rPr>
          <t xml:space="preserve"> ЛокСмета::&lt;Сумма СП по позиции для БИМ&gt;</t>
        </r>
      </text>
    </comment>
    <comment ref="X27" authorId="6">
      <text>
        <r>
          <rPr>
            <b/>
            <sz val="8"/>
            <color indexed="81"/>
            <rFont val="Tahoma"/>
            <family val="2"/>
            <charset val="204"/>
          </rPr>
          <t xml:space="preserve"> ЛокСмета::&lt;Итоговое значение по позиции для БИМ&gt;</t>
        </r>
      </text>
    </comment>
    <comment ref="Y27" authorId="8">
      <text>
        <r>
          <rPr>
            <sz val="8"/>
            <color indexed="81"/>
            <rFont val="Tahoma"/>
            <family val="2"/>
            <charset val="204"/>
          </rPr>
          <t xml:space="preserve"> ЛокСмета::&lt;Сумма НР по позиции при расчете в базисных ценах&gt;</t>
        </r>
      </text>
    </comment>
    <comment ref="Z27" authorId="8">
      <text>
        <r>
          <rPr>
            <sz val="8"/>
            <color indexed="81"/>
            <rFont val="Tahoma"/>
            <family val="2"/>
            <charset val="204"/>
          </rPr>
          <t xml:space="preserve"> ЛокСмета::&lt;Сумма СП по позиции при расчете в базисных ценах&gt;</t>
        </r>
      </text>
    </comment>
    <comment ref="AA27" authorId="8">
      <text>
        <r>
          <rPr>
            <sz val="8"/>
            <color indexed="81"/>
            <rFont val="Tahoma"/>
            <family val="2"/>
            <charset val="204"/>
          </rPr>
          <t xml:space="preserve"> ЛокСмета::&lt;Нормы НР 2001г. по позиции&gt;</t>
        </r>
      </text>
    </comment>
    <comment ref="AB27" authorId="8">
      <text>
        <r>
          <rPr>
            <sz val="8"/>
            <color indexed="81"/>
            <rFont val="Tahoma"/>
            <family val="2"/>
            <charset val="204"/>
          </rPr>
          <t xml:space="preserve"> ЛокСмета::&lt;Нормы СП 2001г. по позиции&gt;</t>
        </r>
      </text>
    </comment>
    <comment ref="AC27" authorId="9">
      <text>
        <r>
          <rPr>
            <b/>
            <sz val="8"/>
            <color indexed="81"/>
            <rFont val="Tahoma"/>
            <family val="2"/>
            <charset val="204"/>
          </rPr>
          <t xml:space="preserve"> ЛокСмета::&lt;Статьи задания НР 2001г.&gt;</t>
        </r>
      </text>
    </comment>
    <comment ref="AD27" authorId="9">
      <text>
        <r>
          <rPr>
            <b/>
            <sz val="8"/>
            <color indexed="81"/>
            <rFont val="Tahoma"/>
            <family val="2"/>
            <charset val="204"/>
          </rPr>
          <t xml:space="preserve"> ЛокСмета::&lt;Статьи задания СП 2001г.&gt;</t>
        </r>
      </text>
    </comment>
    <comment ref="AE27" authorId="8">
      <text>
        <r>
          <rPr>
            <sz val="8"/>
            <color indexed="81"/>
            <rFont val="Tahoma"/>
            <family val="2"/>
            <charset val="204"/>
          </rPr>
          <t xml:space="preserve"> ЛокСмета::&lt;Общая стоимость ОЗП по позиции для БИМ до начисления НР и СП&gt;</t>
        </r>
      </text>
    </comment>
    <comment ref="AF27" authorId="8">
      <text>
        <r>
          <rPr>
            <sz val="8"/>
            <color indexed="81"/>
            <rFont val="Tahoma"/>
            <family val="2"/>
            <charset val="204"/>
          </rPr>
          <t xml:space="preserve"> ЛокСмета::&lt;Общая стоимость ЭММ по позиции для БИМ до начисления НР и СП&gt;</t>
        </r>
      </text>
    </comment>
    <comment ref="AG27" authorId="8">
      <text>
        <r>
          <rPr>
            <sz val="8"/>
            <color indexed="81"/>
            <rFont val="Tahoma"/>
            <family val="2"/>
            <charset val="204"/>
          </rPr>
          <t xml:space="preserve"> ЛокСмета::&lt;Общая стоимость ЗПМ по позиции для БИМ до начисления НР и СП&gt;</t>
        </r>
      </text>
    </comment>
    <comment ref="AH27" authorId="8">
      <text>
        <r>
          <rPr>
            <sz val="8"/>
            <color indexed="81"/>
            <rFont val="Tahoma"/>
            <family val="2"/>
            <charset val="204"/>
          </rPr>
          <t xml:space="preserve"> ЛокСмета::&lt;Общая стоимость МАТ по позиции для БИМ до начисления НР и СП&gt;</t>
        </r>
      </text>
    </comment>
    <comment ref="AI27" authorId="6">
      <text>
        <r>
          <rPr>
            <b/>
            <sz val="8"/>
            <color indexed="81"/>
            <rFont val="Tahoma"/>
            <family val="2"/>
            <charset val="204"/>
          </rPr>
          <t xml:space="preserve"> ЛокСмета::&lt;Общая стоимость ОЗП по позиции в базисных ценах с учетом к-тов к итогам&gt;</t>
        </r>
      </text>
    </comment>
    <comment ref="AJ27" authorId="6">
      <text>
        <r>
          <rPr>
            <b/>
            <sz val="8"/>
            <color indexed="81"/>
            <rFont val="Tahoma"/>
            <family val="2"/>
            <charset val="204"/>
          </rPr>
          <t xml:space="preserve"> ЛокСмета::&lt;Общая стоимость ЭММ по позиции в базисных ценах с учетом к-тов к итогам&gt;</t>
        </r>
      </text>
    </comment>
    <comment ref="AK27" authorId="3">
      <text>
        <r>
          <rPr>
            <b/>
            <sz val="8"/>
            <color indexed="81"/>
            <rFont val="Tahoma"/>
            <family val="2"/>
            <charset val="204"/>
          </rPr>
          <t xml:space="preserve"> ЛокСмета::&lt;Общая стоимость ЗПМ по позиции в базисных ценах с учетом к-тов к итогам&gt;</t>
        </r>
      </text>
    </comment>
    <comment ref="AL27" authorId="3">
      <text>
        <r>
          <rPr>
            <b/>
            <sz val="8"/>
            <color indexed="81"/>
            <rFont val="Tahoma"/>
            <family val="2"/>
            <charset val="204"/>
          </rPr>
          <t xml:space="preserve"> ЛокСмета::&lt;Общая стоимость МАТ по позиции в базисных ценах с учетом к-тов к итогам&gt;</t>
        </r>
      </text>
    </comment>
    <comment ref="AM27" authorId="8">
      <text>
        <r>
          <rPr>
            <sz val="8"/>
            <color indexed="81"/>
            <rFont val="Tahoma"/>
            <family val="2"/>
            <charset val="204"/>
          </rPr>
          <t xml:space="preserve"> ЛокСмета::&lt;Общая стоимость ПЗ по позиции для БИМ до начисления НР и СП&gt;</t>
        </r>
      </text>
    </comment>
    <comment ref="AN27" authorId="6">
      <text>
        <r>
          <rPr>
            <b/>
            <sz val="8"/>
            <color indexed="81"/>
            <rFont val="Tahoma"/>
            <family val="2"/>
            <charset val="204"/>
          </rPr>
          <t xml:space="preserve"> ЛокСмета::&lt;Общая стоимость ПЗ по позиции в базисных ценах с учетом к-тов к итогам&gt;</t>
        </r>
      </text>
    </comment>
    <comment ref="AO27" authorId="8">
      <text>
        <r>
          <rPr>
            <sz val="8"/>
            <color indexed="81"/>
            <rFont val="Tahoma"/>
            <family val="2"/>
            <charset val="204"/>
          </rPr>
          <t xml:space="preserve"> ЛокСмета::&lt;Индекс к позиции на ОЗП&gt;</t>
        </r>
      </text>
    </comment>
    <comment ref="AP27" authorId="8">
      <text>
        <r>
          <rPr>
            <sz val="8"/>
            <color indexed="81"/>
            <rFont val="Tahoma"/>
            <family val="2"/>
            <charset val="204"/>
          </rPr>
          <t xml:space="preserve"> ЛокСмета::&lt;Индекс к позиции на ЭМ&gt;</t>
        </r>
      </text>
    </comment>
    <comment ref="AQ27" authorId="8">
      <text>
        <r>
          <rPr>
            <sz val="8"/>
            <color indexed="81"/>
            <rFont val="Tahoma"/>
            <family val="2"/>
            <charset val="204"/>
          </rPr>
          <t xml:space="preserve"> ЛокСмета::&lt;Индекс к позиции на ЗПМ&gt;</t>
        </r>
      </text>
    </comment>
    <comment ref="AR27" authorId="8">
      <text>
        <r>
          <rPr>
            <sz val="8"/>
            <color indexed="81"/>
            <rFont val="Tahoma"/>
            <family val="2"/>
            <charset val="204"/>
          </rPr>
          <t xml:space="preserve"> ЛокСмета::&lt;Индекс к позиции на МАТ&gt;</t>
        </r>
      </text>
    </comment>
    <comment ref="A147" authorId="2">
      <text>
        <r>
          <rPr>
            <b/>
            <sz val="8"/>
            <color indexed="81"/>
            <rFont val="Tahoma"/>
            <family val="2"/>
            <charset val="204"/>
          </rPr>
          <t xml:space="preserve"> Итоги::&lt;Текстовая часть (итоги)&gt;</t>
        </r>
      </text>
    </comment>
    <comment ref="G147" authorId="8">
      <text>
        <r>
          <rPr>
            <sz val="8"/>
            <color indexed="81"/>
            <rFont val="Tahoma"/>
            <family val="2"/>
            <charset val="204"/>
          </rPr>
          <t xml:space="preserve"> Итоги::&lt;Прямые затраты в базисных ценах (итоги)&gt;</t>
        </r>
      </text>
    </comment>
    <comment ref="H147" authorId="8">
      <text>
        <r>
          <rPr>
            <sz val="8"/>
            <color indexed="81"/>
            <rFont val="Tahoma"/>
            <family val="2"/>
            <charset val="204"/>
          </rPr>
          <t xml:space="preserve"> Итоги::&lt;З/п основных рабочих в базисных ценах (итоги)&gt;
_______
&lt;Материалы в базисных ценах (итоги)&gt;</t>
        </r>
      </text>
    </comment>
    <comment ref="I147" authorId="8">
      <text>
        <r>
          <rPr>
            <sz val="8"/>
            <color indexed="81"/>
            <rFont val="Tahoma"/>
            <family val="2"/>
            <charset val="204"/>
          </rPr>
          <t xml:space="preserve"> Итоги::&lt;Эксплуатация машин в базисных ценах (итоги)&gt;
_________
&lt;З/п машинистов в базисных ценах (итоги)&gt;</t>
        </r>
      </text>
    </comment>
    <comment ref="L147" authorId="10">
      <text>
        <r>
          <rPr>
            <sz val="10"/>
            <color indexed="81"/>
            <rFont val="Tahoma"/>
            <family val="2"/>
            <charset val="204"/>
          </rPr>
          <t xml:space="preserve"> Итоги:: &lt;Пустой идентификатор&gt;</t>
        </r>
      </text>
    </comment>
    <comment ref="M147" authorId="10">
      <text>
        <r>
          <rPr>
            <sz val="10"/>
            <color indexed="81"/>
            <rFont val="Tahoma"/>
            <family val="2"/>
            <charset val="204"/>
          </rPr>
          <t xml:space="preserve"> Итоги:: &lt;Пустой идентификатор&gt;</t>
        </r>
      </text>
    </comment>
    <comment ref="N147" authorId="10">
      <text>
        <r>
          <rPr>
            <sz val="10"/>
            <color indexed="81"/>
            <rFont val="Tahoma"/>
            <family val="2"/>
            <charset val="204"/>
          </rPr>
          <t xml:space="preserve"> Итоги:: &lt;Пустой идентификатор&gt;</t>
        </r>
      </text>
    </comment>
    <comment ref="O147" authorId="5">
      <text>
        <r>
          <rPr>
            <b/>
            <sz val="8"/>
            <color indexed="81"/>
            <rFont val="Tahoma"/>
            <family val="2"/>
            <charset val="204"/>
          </rPr>
          <t xml:space="preserve"> Итоги::&lt;Пустой идентификатор&gt;</t>
        </r>
      </text>
    </comment>
    <comment ref="P147" authorId="5">
      <text>
        <r>
          <rPr>
            <b/>
            <sz val="8"/>
            <color indexed="81"/>
            <rFont val="Tahoma"/>
            <family val="2"/>
            <charset val="204"/>
          </rPr>
          <t xml:space="preserve"> Итоги::&lt;Пустой идентификатор&gt;</t>
        </r>
      </text>
    </comment>
    <comment ref="Q147" authorId="5">
      <text>
        <r>
          <rPr>
            <b/>
            <sz val="8"/>
            <color indexed="81"/>
            <rFont val="Tahoma"/>
            <family val="2"/>
            <charset val="204"/>
          </rPr>
          <t xml:space="preserve"> Итоги::&lt;Пустой идентификатор&gt;</t>
        </r>
      </text>
    </comment>
    <comment ref="R147" authorId="5">
      <text>
        <r>
          <rPr>
            <b/>
            <sz val="8"/>
            <color indexed="81"/>
            <rFont val="Tahoma"/>
            <family val="2"/>
            <charset val="204"/>
          </rPr>
          <t xml:space="preserve"> Итоги::&lt;Пустой идентификатор&gt;</t>
        </r>
      </text>
    </comment>
    <comment ref="S147" authorId="5">
      <text>
        <r>
          <rPr>
            <b/>
            <sz val="8"/>
            <color indexed="81"/>
            <rFont val="Tahoma"/>
            <family val="2"/>
            <charset val="204"/>
          </rPr>
          <t xml:space="preserve"> Итоги::&lt;Пустой идентификатор&gt;</t>
        </r>
      </text>
    </comment>
    <comment ref="T147" authorId="5">
      <text>
        <r>
          <rPr>
            <b/>
            <sz val="8"/>
            <color indexed="81"/>
            <rFont val="Tahoma"/>
            <family val="2"/>
            <charset val="204"/>
          </rPr>
          <t xml:space="preserve"> Итоги::&lt;Пустой идентификатор&gt;</t>
        </r>
      </text>
    </comment>
    <comment ref="U147" authorId="5">
      <text>
        <r>
          <rPr>
            <b/>
            <sz val="8"/>
            <color indexed="81"/>
            <rFont val="Tahoma"/>
            <family val="2"/>
            <charset val="204"/>
          </rPr>
          <t xml:space="preserve"> Итоги::&lt;Пустой идентификатор&gt;</t>
        </r>
      </text>
    </comment>
    <comment ref="V147" authorId="5">
      <text>
        <r>
          <rPr>
            <b/>
            <sz val="8"/>
            <color indexed="81"/>
            <rFont val="Tahoma"/>
            <family val="2"/>
            <charset val="204"/>
          </rPr>
          <t xml:space="preserve"> Итоги::&lt;Пустой идентификатор&gt;</t>
        </r>
      </text>
    </comment>
    <comment ref="W147" authorId="5">
      <text>
        <r>
          <rPr>
            <b/>
            <sz val="8"/>
            <color indexed="81"/>
            <rFont val="Tahoma"/>
            <family val="2"/>
            <charset val="204"/>
          </rPr>
          <t xml:space="preserve"> Итоги::&lt;Пустой идентификатор&gt;</t>
        </r>
      </text>
    </comment>
    <comment ref="X147" authorId="5">
      <text>
        <r>
          <rPr>
            <b/>
            <sz val="8"/>
            <color indexed="81"/>
            <rFont val="Tahoma"/>
            <family val="2"/>
            <charset val="204"/>
          </rPr>
          <t xml:space="preserve"> Итоги::&lt;Пустой идентификатор&gt;</t>
        </r>
      </text>
    </comment>
    <comment ref="Y147" authorId="5">
      <text>
        <r>
          <rPr>
            <b/>
            <sz val="8"/>
            <color indexed="81"/>
            <rFont val="Tahoma"/>
            <family val="2"/>
            <charset val="204"/>
          </rPr>
          <t xml:space="preserve"> Итоги::&lt;Пустой идентификатор&gt;</t>
        </r>
      </text>
    </comment>
    <comment ref="Z147" authorId="5">
      <text>
        <r>
          <rPr>
            <b/>
            <sz val="8"/>
            <color indexed="81"/>
            <rFont val="Tahoma"/>
            <family val="2"/>
            <charset val="204"/>
          </rPr>
          <t xml:space="preserve"> Итоги::&lt;Пустой идентификатор&gt;</t>
        </r>
      </text>
    </comment>
    <comment ref="AA147" authorId="5">
      <text>
        <r>
          <rPr>
            <b/>
            <sz val="8"/>
            <color indexed="81"/>
            <rFont val="Tahoma"/>
            <family val="2"/>
            <charset val="204"/>
          </rPr>
          <t xml:space="preserve"> Итоги::&lt;Пустой идентификатор&gt;</t>
        </r>
      </text>
    </comment>
    <comment ref="AB147" authorId="5">
      <text>
        <r>
          <rPr>
            <b/>
            <sz val="8"/>
            <color indexed="81"/>
            <rFont val="Tahoma"/>
            <family val="2"/>
            <charset val="204"/>
          </rPr>
          <t xml:space="preserve"> Итоги::&lt;Пустой идентификатор&gt;</t>
        </r>
      </text>
    </comment>
    <comment ref="AC147" authorId="5">
      <text>
        <r>
          <rPr>
            <b/>
            <sz val="8"/>
            <color indexed="81"/>
            <rFont val="Tahoma"/>
            <family val="2"/>
            <charset val="204"/>
          </rPr>
          <t xml:space="preserve"> Итоги::&lt;Пустой идентификатор&gt;</t>
        </r>
      </text>
    </comment>
    <comment ref="AD147" authorId="5">
      <text>
        <r>
          <rPr>
            <b/>
            <sz val="8"/>
            <color indexed="81"/>
            <rFont val="Tahoma"/>
            <family val="2"/>
            <charset val="204"/>
          </rPr>
          <t xml:space="preserve"> Итоги::&lt;Пустой идентификатор&gt;</t>
        </r>
      </text>
    </comment>
    <comment ref="AE147" authorId="5">
      <text>
        <r>
          <rPr>
            <b/>
            <sz val="8"/>
            <color indexed="81"/>
            <rFont val="Tahoma"/>
            <family val="2"/>
            <charset val="204"/>
          </rPr>
          <t xml:space="preserve"> Итоги::&lt;Пустой идентификатор&gt;</t>
        </r>
      </text>
    </comment>
    <comment ref="AF147" authorId="5">
      <text>
        <r>
          <rPr>
            <b/>
            <sz val="8"/>
            <color indexed="81"/>
            <rFont val="Tahoma"/>
            <family val="2"/>
            <charset val="204"/>
          </rPr>
          <t xml:space="preserve"> Итоги::&lt;Пустой идентификатор&gt;</t>
        </r>
      </text>
    </comment>
    <comment ref="AG147" authorId="5">
      <text>
        <r>
          <rPr>
            <b/>
            <sz val="8"/>
            <color indexed="81"/>
            <rFont val="Tahoma"/>
            <family val="2"/>
            <charset val="204"/>
          </rPr>
          <t xml:space="preserve"> Итоги::&lt;Пустой идентификатор&gt;</t>
        </r>
      </text>
    </comment>
    <comment ref="AH147" authorId="5">
      <text>
        <r>
          <rPr>
            <b/>
            <sz val="8"/>
            <color indexed="81"/>
            <rFont val="Tahoma"/>
            <family val="2"/>
            <charset val="204"/>
          </rPr>
          <t xml:space="preserve"> Итоги::&lt;Пустой идентификатор&gt;</t>
        </r>
      </text>
    </comment>
    <comment ref="AI147" authorId="5">
      <text>
        <r>
          <rPr>
            <b/>
            <sz val="8"/>
            <color indexed="81"/>
            <rFont val="Tahoma"/>
            <family val="2"/>
            <charset val="204"/>
          </rPr>
          <t xml:space="preserve"> Итоги::&lt;Пустой идентификатор&gt;</t>
        </r>
      </text>
    </comment>
    <comment ref="AJ147" authorId="5">
      <text>
        <r>
          <rPr>
            <b/>
            <sz val="8"/>
            <color indexed="81"/>
            <rFont val="Tahoma"/>
            <family val="2"/>
            <charset val="204"/>
          </rPr>
          <t xml:space="preserve"> Итоги::&lt;Пустой идентификатор&gt;</t>
        </r>
      </text>
    </comment>
    <comment ref="AK147" authorId="5">
      <text>
        <r>
          <rPr>
            <b/>
            <sz val="8"/>
            <color indexed="81"/>
            <rFont val="Tahoma"/>
            <family val="2"/>
            <charset val="204"/>
          </rPr>
          <t xml:space="preserve"> Итоги::&lt;Пустой идентификатор&gt;</t>
        </r>
      </text>
    </comment>
    <comment ref="AL147" authorId="5">
      <text>
        <r>
          <rPr>
            <b/>
            <sz val="8"/>
            <color indexed="81"/>
            <rFont val="Tahoma"/>
            <family val="2"/>
            <charset val="204"/>
          </rPr>
          <t xml:space="preserve"> Итоги::&lt;Пустой идентификатор&gt;</t>
        </r>
      </text>
    </comment>
    <comment ref="AO147" authorId="5">
      <text>
        <r>
          <rPr>
            <b/>
            <sz val="8"/>
            <color indexed="81"/>
            <rFont val="Tahoma"/>
            <family val="2"/>
            <charset val="204"/>
          </rPr>
          <t xml:space="preserve"> Итоги::&lt;Пустой идентификатор&gt;</t>
        </r>
      </text>
    </comment>
    <comment ref="AP147" authorId="5">
      <text>
        <r>
          <rPr>
            <b/>
            <sz val="8"/>
            <color indexed="81"/>
            <rFont val="Tahoma"/>
            <family val="2"/>
            <charset val="204"/>
          </rPr>
          <t xml:space="preserve"> Итоги::&lt;Пустой идентификатор&gt;</t>
        </r>
      </text>
    </comment>
    <comment ref="AQ147" authorId="5">
      <text>
        <r>
          <rPr>
            <b/>
            <sz val="8"/>
            <color indexed="81"/>
            <rFont val="Tahoma"/>
            <family val="2"/>
            <charset val="204"/>
          </rPr>
          <t xml:space="preserve"> Итоги::&lt;Пустой идентификатор&gt;</t>
        </r>
      </text>
    </comment>
    <comment ref="AR147" authorId="5">
      <text>
        <r>
          <rPr>
            <b/>
            <sz val="8"/>
            <color indexed="81"/>
            <rFont val="Tahoma"/>
            <family val="2"/>
            <charset val="204"/>
          </rPr>
          <t xml:space="preserve"> Итоги::&lt;Пустой идентификатор&gt;</t>
        </r>
      </text>
    </comment>
    <comment ref="A171" authorId="10">
      <text>
        <r>
          <rPr>
            <b/>
            <sz val="8"/>
            <color indexed="81"/>
            <rFont val="Tahoma"/>
            <family val="2"/>
            <charset val="204"/>
          </rPr>
          <t xml:space="preserve"> Хвост::______________ (&lt;Составил&gt;)</t>
        </r>
      </text>
    </comment>
    <comment ref="A173" authorId="10">
      <text>
        <r>
          <rPr>
            <b/>
            <sz val="8"/>
            <color indexed="81"/>
            <rFont val="Tahoma"/>
            <family val="2"/>
            <charset val="204"/>
          </rPr>
          <t xml:space="preserve"> Хвост::______________ (&lt;Проверил&gt;)</t>
        </r>
      </text>
    </comment>
  </commentList>
</comments>
</file>

<file path=xl/sharedStrings.xml><?xml version="1.0" encoding="utf-8"?>
<sst xmlns="http://schemas.openxmlformats.org/spreadsheetml/2006/main" count="5029" uniqueCount="226">
  <si>
    <t>(наименование работ и затрат, наименование объекта)</t>
  </si>
  <si>
    <t xml:space="preserve">Основание:  </t>
  </si>
  <si>
    <t>(наименование стройки)</t>
  </si>
  <si>
    <t>Сметная стоимость</t>
  </si>
  <si>
    <t>№ п.п.</t>
  </si>
  <si>
    <t>Индекс</t>
  </si>
  <si>
    <t>(локальный сметный расчет)</t>
  </si>
  <si>
    <t xml:space="preserve">ЛОКАЛЬНАЯ  СМЕТА №  </t>
  </si>
  <si>
    <t>Средства на оплату труда</t>
  </si>
  <si>
    <t>тыс.руб.</t>
  </si>
  <si>
    <t>чел.час</t>
  </si>
  <si>
    <t>Нормативная трудоемкость</t>
  </si>
  <si>
    <t xml:space="preserve">Всего </t>
  </si>
  <si>
    <t>Шифр и номер позиции норматива
Наименование работ и затрат</t>
  </si>
  <si>
    <t>Базисная стоимость за единицу</t>
  </si>
  <si>
    <t>Базисная стоимость всего</t>
  </si>
  <si>
    <t>Объём</t>
  </si>
  <si>
    <t>Эксп.</t>
  </si>
  <si>
    <t>В т.ч. з/п</t>
  </si>
  <si>
    <t>Материал</t>
  </si>
  <si>
    <t>Осн. з/п</t>
  </si>
  <si>
    <t>Форма 4т</t>
  </si>
  <si>
    <t>Текущая стоимость всего</t>
  </si>
  <si>
    <t/>
  </si>
  <si>
    <t>Составлен в базисных и текущих ценах по состоянию на                          200      г.</t>
  </si>
  <si>
    <t>СОГЛАСОВАНО:</t>
  </si>
  <si>
    <t>УТВЕРЖДАЮ:</t>
  </si>
  <si>
    <t>_____________________________</t>
  </si>
  <si>
    <t>__________________________</t>
  </si>
  <si>
    <t>" _____ " ________________ 200_ г.</t>
  </si>
  <si>
    <t>"____" ______________200_ г.</t>
  </si>
  <si>
    <t>фот</t>
  </si>
  <si>
    <t>озп</t>
  </si>
  <si>
    <t>эмм</t>
  </si>
  <si>
    <t>зпм</t>
  </si>
  <si>
    <t>мат</t>
  </si>
  <si>
    <t>фот_б</t>
  </si>
  <si>
    <t>озп_б</t>
  </si>
  <si>
    <t>эмм_б</t>
  </si>
  <si>
    <t>зпм_б</t>
  </si>
  <si>
    <t>мат_б</t>
  </si>
  <si>
    <t>пз</t>
  </si>
  <si>
    <t>пз_б</t>
  </si>
  <si>
    <t>базисная</t>
  </si>
  <si>
    <t>текущая</t>
  </si>
  <si>
    <t>в т.ч. оборудования:</t>
  </si>
  <si>
    <t>монтажных работ:</t>
  </si>
  <si>
    <t>на ул. Комсомольская,143  Аукцион,</t>
  </si>
  <si>
    <t>Составил:______________ ()</t>
  </si>
  <si>
    <t>Проверил:______________ ()</t>
  </si>
  <si>
    <t>Раздел 1. Раздел 1. Подготовительные работы</t>
  </si>
  <si>
    <t>ФЕРр 68-14-1      
Разборка бортовых камней: на бетонном основании
100 м</t>
  </si>
  <si>
    <t>889,15
----------
94,56</t>
  </si>
  <si>
    <t>1168
----------
124</t>
  </si>
  <si>
    <t>Р</t>
  </si>
  <si>
    <t xml:space="preserve"> =775+124</t>
  </si>
  <si>
    <t>Всего с НР и СП</t>
  </si>
  <si>
    <t>ФЕРр 68-12-7      
Снятие деформированных асфальтобетонных покрытий самоходными холодными фрезами с шириной фрезерования 500-1000 мм и толщиной слоя: до 50 мм
1000 м2</t>
  </si>
  <si>
    <t>3754,78
----------
250,76</t>
  </si>
  <si>
    <t>1624
----------
108</t>
  </si>
  <si>
    <t xml:space="preserve"> =24+108</t>
  </si>
  <si>
    <t>ФЕРр 68-12-2      
Разборка покрытий и оснований: щебеночных
100 м3</t>
  </si>
  <si>
    <t>287,6
----------
37,57</t>
  </si>
  <si>
    <t>137
----------
18</t>
  </si>
  <si>
    <t xml:space="preserve"> =44+18</t>
  </si>
  <si>
    <t>ФЕР 06-03-004-09      
Установка закладных деталей весом: более 20 кг( демонтаж скамеек и ограждения)
т
______________
(Приказ от 04.09.2019 № 519/пр табл.2 п.4 Демонтаж (разборка) металлических конструкций ОЗП=0,7; ЭМ=0,7 к расх.; ЗПМ=0,7; МАТ=0 к расх.; ТЗ=0,7; ТЗМ=0,7)</t>
  </si>
  <si>
    <t>20,05
----------
2,86</t>
  </si>
  <si>
    <t>8
----------
1</t>
  </si>
  <si>
    <t xml:space="preserve"> =475+1</t>
  </si>
  <si>
    <t>ФЕРр 68-3-6      
Валка деревьев в городских условиях: (дуб, бук, граб, клен, ясень) диаметром более 300 мм
м3</t>
  </si>
  <si>
    <t xml:space="preserve"> =44+0</t>
  </si>
  <si>
    <t>ФЕР 01-02-105-02      
Корчевка пней в грунтах естественного залегания корчевателями-собирателями на тракторе мощностью 79 кВт (108 л.с.) с перемещением пней до 5 м, диаметр пней: до 32 см
100 шт</t>
  </si>
  <si>
    <t>334,3
----------
54,14</t>
  </si>
  <si>
    <t>10
----------
2</t>
  </si>
  <si>
    <t xml:space="preserve"> =0+2</t>
  </si>
  <si>
    <t>ФССЦпг 01-01-01-043      
Погрузка при автомобильных перевозках: мусора строительного с погрузкой экскаваторами емкостью ковша до 0,5 м3
1 т груза</t>
  </si>
  <si>
    <t xml:space="preserve"> =0+0</t>
  </si>
  <si>
    <t>ФССЦпг 03-21-01-011      
Перевозка грузов I класса автомобилями-самосвалами грузоподъемностью 10 т работающих вне карьера на расстояние: до 11 км
1 т груза</t>
  </si>
  <si>
    <t>Итого прямые затраты по разделу в базисных ценах</t>
  </si>
  <si>
    <t xml:space="preserve">  </t>
  </si>
  <si>
    <t>4526
----------
253</t>
  </si>
  <si>
    <t xml:space="preserve"> </t>
  </si>
  <si>
    <t>Накладные расходы</t>
  </si>
  <si>
    <t>Сметная прибыль</t>
  </si>
  <si>
    <t>Итоги по разделу 1 Раздел 1. Подготовительные работы :</t>
  </si>
  <si>
    <t xml:space="preserve">  Благоустройство (ремонтно-строительные)</t>
  </si>
  <si>
    <t xml:space="preserve">  Земляные работы, выполняемые механизированным способом</t>
  </si>
  <si>
    <t xml:space="preserve">  Земляные работы, выполняемые по другим видам работ (подготовительным, сопутствующим, укрепительным)</t>
  </si>
  <si>
    <t xml:space="preserve">  Перевозка автотранспортом</t>
  </si>
  <si>
    <t xml:space="preserve">  Итого</t>
  </si>
  <si>
    <t xml:space="preserve">  Индекс 1 кв. 2021 г. (с учетом инфляции) 8 517 * (8,90*1,342*1,0258)</t>
  </si>
  <si>
    <t xml:space="preserve">    Справочно, в базисных ценах:</t>
  </si>
  <si>
    <t xml:space="preserve">      Основная заработная плата</t>
  </si>
  <si>
    <t xml:space="preserve">      Машины и механизмы</t>
  </si>
  <si>
    <t xml:space="preserve">          в том числе заработная плата машинистов</t>
  </si>
  <si>
    <t xml:space="preserve">      Накладные расходы</t>
  </si>
  <si>
    <t xml:space="preserve">      Сметная прибыль</t>
  </si>
  <si>
    <t xml:space="preserve">  Итого по разделу 1 Раздел 1. Подготовительные работы</t>
  </si>
  <si>
    <t>Раздел 2. Раздел 2. Устройство покрытий</t>
  </si>
  <si>
    <t>Покрытие А2 (S=432,60 L=183,60) новое покрытие  проезда</t>
  </si>
  <si>
    <t>ФЕР 01-01-014-01      
Разработка грунта с погрузкой на автомобили-самосвалы экскаваторами с ковшом вместимостью: 0,4 (0,35-0,45) м3, группа грунтов 1 (0,27*432,6)
1000 м3</t>
  </si>
  <si>
    <t>110,76
----------
3,25</t>
  </si>
  <si>
    <t>2300,69
----------
535,28</t>
  </si>
  <si>
    <t>269
----------
63</t>
  </si>
  <si>
    <t xml:space="preserve"> =13+63</t>
  </si>
  <si>
    <t>ФЕР 01-02-057-01      
Разработка грунта вручную в траншеях глубиной до 2 м без креплений с откосами, группа грунтов: 1 (0,45*0,25*183,6)
100 м3</t>
  </si>
  <si>
    <t xml:space="preserve"> =190+0</t>
  </si>
  <si>
    <t>ФССЦпг 01-01-01-039      
Погрузка при автомобильных перевозках: грунта растительного слоя (земля, перегной)
1 т груза</t>
  </si>
  <si>
    <t>ФССЦпг 03-21-01-010      
Перевозка грузов I класса автомобилями-самосвалами грузоподъемностью 10 т работающих вне карьера на расстояние: до 10 км
1 т груза</t>
  </si>
  <si>
    <t>ФЕР 27-04-001-01      
Устройство подстилающих и выравнивающих слоев оснований: из песка  _x000D_
Прил.27.3 п. 3.6  Кэм=0,65 _x000D_
Укатка катками каменных материалов с пределом прочности на сжатие, мПа (кгс/см2): до 68,6 (700) (432,6*0,15)
100 м3
______________
(Прил.27.3 п.3.6 Укатка катками каменных материалов с пределом прочности на сжатие, мПа (кгс/см2): до 68,6 (700) ЭМ=0,65 к расх.; ЗПМ=0,65; ТЗМ=0,65)</t>
  </si>
  <si>
    <t>115,49
----------
12,2</t>
  </si>
  <si>
    <t>2120,81
----------
111,29</t>
  </si>
  <si>
    <t>75
----------
8</t>
  </si>
  <si>
    <t>1376
----------
72</t>
  </si>
  <si>
    <t xml:space="preserve"> =75+72</t>
  </si>
  <si>
    <t>ФССЦ 02.3.01.02-0016      
Песок природный для строительных: работ средний с крупностью зерен размером свыше 5 мм - до 5% по массе
м3</t>
  </si>
  <si>
    <t xml:space="preserve">
----------
55,26</t>
  </si>
  <si>
    <t xml:space="preserve">
----------
3944</t>
  </si>
  <si>
    <t>М</t>
  </si>
  <si>
    <t>ФЕР 27-04-001-04      
Устройство подстилающих и выравнивающих слоев оснований: из щебня  _x000D_
Прил.27.3 п. 3.6  Кэм=0,65 _x000D_
Укатка катками каменных материалов с пределом прочности на сжатие, мПа (кгс/см2): до 68,6 (700)
100 м3
______________
(Прил.27.3 п.3.6 Укатка катками каменных материалов с пределом прочности на сжатие, мПа (кгс/см2): до 68,6 (700) ЭМ=0,65 к расх.; ЗПМ=0,65; ТЗМ=0,65)</t>
  </si>
  <si>
    <t>173,23
----------
17,08</t>
  </si>
  <si>
    <t>3424,69
----------
173,99</t>
  </si>
  <si>
    <t>158
----------
16</t>
  </si>
  <si>
    <t>3121
----------
159</t>
  </si>
  <si>
    <t xml:space="preserve"> =158+159</t>
  </si>
  <si>
    <t>ФССЦ 02.2.05.04-1772      
Щебень М 600, фракция 20-40 мм, группа 2
м3</t>
  </si>
  <si>
    <t xml:space="preserve">
----------
114,13</t>
  </si>
  <si>
    <t xml:space="preserve">
----------
13104</t>
  </si>
  <si>
    <t>ФЕР 27-06-026-01      
Розлив вяжущих материалов
т</t>
  </si>
  <si>
    <t>39,1
----------
7,15</t>
  </si>
  <si>
    <t>14
----------
2</t>
  </si>
  <si>
    <t>ФССЦ 01.2.01.01-0001      
Битумы нефтяные дорожные жидкие МГ, СГ
т</t>
  </si>
  <si>
    <t xml:space="preserve">
----------
1487,6</t>
  </si>
  <si>
    <t xml:space="preserve">
----------
530</t>
  </si>
  <si>
    <t>ФЕР 27-06-029-01      
Устройство покрытия из горячих асфальтобетонных смесей асфальтоукладчиками второго типоразмера, толщина слоя 4 см
1000 м2</t>
  </si>
  <si>
    <t>182,32
----------
874,78</t>
  </si>
  <si>
    <t>7479,03
----------
234,46</t>
  </si>
  <si>
    <t>79
----------
378</t>
  </si>
  <si>
    <t>3235
----------
101</t>
  </si>
  <si>
    <t xml:space="preserve"> =79+101</t>
  </si>
  <si>
    <t>ФЕР 27-06-030-01      
При изменении толщины покрытия на 0,5 см добавлять или исключать: к расценке 27-06-029-01
1000 м2
______________
(начисление Н5 ОЗП=4; ТЗ=4;
начисление Н3, Н4 ЭМ=4 к расх.; ЗПМ=4;
начисление Н48 МАТ=4 к расх.)</t>
  </si>
  <si>
    <t>13,16
----------
11,76</t>
  </si>
  <si>
    <t>1019,56
----------
23,8</t>
  </si>
  <si>
    <t>6
----------
5</t>
  </si>
  <si>
    <t>441
----------
10</t>
  </si>
  <si>
    <t xml:space="preserve"> =6+10</t>
  </si>
  <si>
    <t>ФССЦ 04.2.01.01-0036      
Смеси асфальтобетонные дорожные, аэродромные и асфальтобетон (горячие для плотного асфальтобетона мелко и крупнозернистые, песчаные), марка: II, тип Б
т</t>
  </si>
  <si>
    <t xml:space="preserve">
----------
512,4</t>
  </si>
  <si>
    <t xml:space="preserve">
----------
31123</t>
  </si>
  <si>
    <t>Установка бортовых камней</t>
  </si>
  <si>
    <t>ФЕР 27-02-010-02      
Установка бортовых камней бетонных: при других видах покрытий
100 м</t>
  </si>
  <si>
    <t>590,51
----------
3690,05</t>
  </si>
  <si>
    <t>73,02
----------
8,7</t>
  </si>
  <si>
    <t>1084
----------
6775</t>
  </si>
  <si>
    <t>134
----------
16</t>
  </si>
  <si>
    <t xml:space="preserve"> =1084+16</t>
  </si>
  <si>
    <t>ФССЦ 04.1.02.05-0006      
Смеси бетонные тяжелого бетона (БСТ), класс В15 (М200)
м3</t>
  </si>
  <si>
    <t xml:space="preserve">
----------
592,76</t>
  </si>
  <si>
    <t xml:space="preserve">
----------
-6420</t>
  </si>
  <si>
    <t>ФССЦ 04.1.02.05-0003      
Смеси бетонные тяжелого бетона (БСТ), класс В7,5 (М100)
м3</t>
  </si>
  <si>
    <t xml:space="preserve">
----------
560</t>
  </si>
  <si>
    <t xml:space="preserve">
----------
6065</t>
  </si>
  <si>
    <t>ФССЦ 05.2.03.03-0032      
Камни бортовые БР 100.30.15, бетон В30 (М400), объем 0,043 м3
шт</t>
  </si>
  <si>
    <t xml:space="preserve">
----------
63,12</t>
  </si>
  <si>
    <t xml:space="preserve">
----------
11614</t>
  </si>
  <si>
    <t>1605
----------
67142</t>
  </si>
  <si>
    <t>10572
----------
423</t>
  </si>
  <si>
    <t>Итоги по разделу 2 Раздел 2. Устройство покрытий :</t>
  </si>
  <si>
    <t xml:space="preserve">  Земляные работы, выполняемые ручным способом</t>
  </si>
  <si>
    <t xml:space="preserve">  Автомобильные дороги</t>
  </si>
  <si>
    <t xml:space="preserve">  Индекс 1 кв. 2021 г. (с учетом инфляции) 83 577 * (8,90*1,342*1,0258)</t>
  </si>
  <si>
    <t xml:space="preserve">      Материалы</t>
  </si>
  <si>
    <t xml:space="preserve">  Итого по разделу 2 Раздел 2. Устройство покрытий</t>
  </si>
  <si>
    <t>Раздел 3. Раздел 3. Малые архитектурные формы</t>
  </si>
  <si>
    <t>Установка скамеек и урн</t>
  </si>
  <si>
    <t>ФЕР 01-02-058-01      
Копание ям вручную без креплений для стоек и столбов: без откосов глубиной до 0,7 м, группа грунтов 1
100 м3</t>
  </si>
  <si>
    <t xml:space="preserve"> =12+0</t>
  </si>
  <si>
    <t>ФЕР 27-04-001-01      
Устройство подстилающих и выравнивающих слоев оснований: из песка  _x000D_
Прил.27.3 п. 3.6  Кэм=0,65 _x000D_
Укатка катками каменных материалов с пределом прочности на сжатие, мПа (кгс/см2): до 68,6 (700)
100 м3
______________
(Прил.27.3 п.3.6 Укатка катками каменных материалов с пределом прочности на сжатие, мПа (кгс/см2): до 68,6 (700) ЭМ=0,65 к расх.; ЗПМ=0,65; ТЗМ=0,65)</t>
  </si>
  <si>
    <t xml:space="preserve">
----------
9</t>
  </si>
  <si>
    <t>ФЕР 06-01-001-01      
Устройство бетонной подготовки
100 м3</t>
  </si>
  <si>
    <t>1053
----------
909,27</t>
  </si>
  <si>
    <t>1566,06
----------
244,39</t>
  </si>
  <si>
    <t>7
----------
6</t>
  </si>
  <si>
    <t>11
----------
2</t>
  </si>
  <si>
    <t xml:space="preserve"> =7+2</t>
  </si>
  <si>
    <t xml:space="preserve">
----------
423</t>
  </si>
  <si>
    <t>ФССЦ 04.1.02.05-0006      
Смеси бетонные тяжелого бетона (БСТ), класс В15 (М200) (Добавка на морозостойкость от опт.515,43*1%)
м3</t>
  </si>
  <si>
    <t xml:space="preserve">
----------
5,15</t>
  </si>
  <si>
    <t xml:space="preserve">
----------
4</t>
  </si>
  <si>
    <t>ФЕР 06-03-004-11      
Установка закладных деталей весом: более 20 кг
т</t>
  </si>
  <si>
    <t>28,64
----------
4,09</t>
  </si>
  <si>
    <t xml:space="preserve"> =22+0</t>
  </si>
  <si>
    <t>ФЕР 06-03-004-10      
Установка закладных деталей весом: до 20 кг
т</t>
  </si>
  <si>
    <t xml:space="preserve"> =11+0</t>
  </si>
  <si>
    <t>С прайс-лист      
ООО "Алтаймастер"  скамейка  СС-1  (10500*1,02/1,2/8,90/1,342)
шт</t>
  </si>
  <si>
    <t xml:space="preserve">
----------
747,25</t>
  </si>
  <si>
    <t xml:space="preserve">
----------
2989</t>
  </si>
  <si>
    <t>С прайс-лист      
ООО "Алтаймастер" Урна -8  (4600*1,02/1,20/8,90/1,342)
шт</t>
  </si>
  <si>
    <t xml:space="preserve">
----------
327,37</t>
  </si>
  <si>
    <t xml:space="preserve">
----------
1309</t>
  </si>
  <si>
    <t>52
----------
4740</t>
  </si>
  <si>
    <t>18
----------
2</t>
  </si>
  <si>
    <t>Итоги по разделу 3 Раздел 3. Малые архитектурные формы :</t>
  </si>
  <si>
    <t xml:space="preserve">  Бетонные и железобетонные монолитные конструкции в промышленном строительстве</t>
  </si>
  <si>
    <t xml:space="preserve">  Индекс 1 кв. 2021 г. (с учетом инфляции) 4 892 * (8,90*1,342*1,0258)</t>
  </si>
  <si>
    <t xml:space="preserve">  Итого по разделу 3 Раздел 3. Малые архитектурные формы</t>
  </si>
  <si>
    <t>Итого прямые затраты по смете в базисных ценах</t>
  </si>
  <si>
    <t>3019
----------
71882</t>
  </si>
  <si>
    <t>15116
----------
678</t>
  </si>
  <si>
    <t>Итоги по смете:</t>
  </si>
  <si>
    <t xml:space="preserve">  Индекс 1 кв. 2021 г. (с учетом инфляции) 96 985 * (8,90*1,342*1,0258)</t>
  </si>
  <si>
    <t xml:space="preserve">  НДС 20%</t>
  </si>
  <si>
    <t xml:space="preserve">  ВСЕГО по смете</t>
  </si>
  <si>
    <t>4526
_________
253</t>
  </si>
  <si>
    <t>1605
_______
67142</t>
  </si>
  <si>
    <t>10572
_________
423</t>
  </si>
  <si>
    <t>52
_______
4740</t>
  </si>
  <si>
    <t>18
_________
2</t>
  </si>
  <si>
    <t>3019
_______
71882</t>
  </si>
  <si>
    <t>15116
_________
678</t>
  </si>
  <si>
    <t xml:space="preserve">Благоустройство дворовой территории многоквартирного жилого дома по адресу: ул. Комсомольская, 143 в г. Рубцовске Алтайского края </t>
  </si>
  <si>
    <t xml:space="preserve">ЛОКАЛЬНЫЙ СМЕТНЫЙ РАСЧЕТ № 4 </t>
  </si>
  <si>
    <t>Составлен в базисных и текущих ценах по состоянию на 1 кв. 2021г. (с учетом инфляции)</t>
  </si>
  <si>
    <t>(локальная смета)</t>
  </si>
  <si>
    <t>" _____ " ________________ 2025 г.</t>
  </si>
  <si>
    <t>"____" ______________2025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</si>
</sst>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0" x14ac:knownFonts="1">
    <font>
      <sz val="10"/>
      <name val="Arial Cyr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10"/>
      <color indexed="81"/>
      <name val="Tahoma"/>
      <family val="2"/>
      <charset val="204"/>
    </font>
    <font>
      <b/>
      <sz val="10"/>
      <color indexed="81"/>
      <name val="Tahoma"/>
      <family val="2"/>
      <charset val="204"/>
    </font>
    <font>
      <sz val="10"/>
      <color indexed="81"/>
      <name val="Tahoma"/>
      <family val="2"/>
    </font>
    <font>
      <b/>
      <sz val="8"/>
      <color indexed="81"/>
      <name val="Tahoma"/>
      <family val="2"/>
      <charset val="204"/>
    </font>
    <font>
      <sz val="8"/>
      <color indexed="81"/>
      <name val="Tahoma"/>
      <family val="2"/>
      <charset val="204"/>
    </font>
    <font>
      <i/>
      <sz val="9"/>
      <name val="Arial"/>
      <family val="2"/>
      <charset val="204"/>
    </font>
    <font>
      <sz val="9"/>
      <name val="Arial"/>
      <family val="2"/>
      <charset val="204"/>
    </font>
    <font>
      <sz val="10"/>
      <name val="Arial"/>
      <family val="2"/>
      <charset val="204"/>
    </font>
    <font>
      <b/>
      <sz val="12"/>
      <name val="Arial"/>
      <family val="2"/>
      <charset val="204"/>
    </font>
    <font>
      <i/>
      <sz val="8"/>
      <name val="Arial"/>
      <family val="2"/>
      <charset val="204"/>
    </font>
    <font>
      <b/>
      <sz val="10"/>
      <name val="Times New Roman"/>
      <family val="1"/>
      <charset val="204"/>
    </font>
    <font>
      <sz val="10"/>
      <color rgb="FF000000"/>
      <name val="Arial Cyr"/>
    </font>
    <font>
      <b/>
      <sz val="9"/>
      <name val="Arial"/>
      <family val="2"/>
      <charset val="204"/>
    </font>
    <font>
      <b/>
      <sz val="10"/>
      <name val="Arial Cyr"/>
      <charset val="204"/>
    </font>
    <font>
      <b/>
      <sz val="11"/>
      <name val="Arial"/>
      <family val="2"/>
      <charset val="204"/>
    </font>
    <font>
      <b/>
      <sz val="11"/>
      <name val="Arial Cyr"/>
      <charset val="204"/>
    </font>
    <font>
      <i/>
      <sz val="10"/>
      <name val="Arial Cyr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8">
    <xf numFmtId="0" fontId="0" fillId="0" borderId="0" applyProtection="0"/>
    <xf numFmtId="0" fontId="2" fillId="0" borderId="1">
      <alignment horizontal="center"/>
    </xf>
    <xf numFmtId="0" fontId="1" fillId="0" borderId="0">
      <alignment vertical="top"/>
    </xf>
    <xf numFmtId="0" fontId="2" fillId="0" borderId="1">
      <alignment horizontal="center"/>
    </xf>
    <xf numFmtId="0" fontId="2" fillId="0" borderId="0">
      <alignment vertical="top"/>
    </xf>
    <xf numFmtId="0" fontId="2" fillId="0" borderId="0">
      <alignment horizontal="right" vertical="top" wrapText="1"/>
    </xf>
    <xf numFmtId="0" fontId="2" fillId="0" borderId="0"/>
    <xf numFmtId="0" fontId="1" fillId="0" borderId="0"/>
    <xf numFmtId="0" fontId="1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2" fillId="0" borderId="0"/>
    <xf numFmtId="0" fontId="2" fillId="0" borderId="1" applyFill="0" applyProtection="0">
      <alignment horizontal="center"/>
    </xf>
    <xf numFmtId="0" fontId="1" fillId="0" borderId="0">
      <alignment vertical="top"/>
    </xf>
    <xf numFmtId="0" fontId="1" fillId="0" borderId="0"/>
    <xf numFmtId="0" fontId="1" fillId="0" borderId="0"/>
    <xf numFmtId="0" fontId="1" fillId="0" borderId="0"/>
    <xf numFmtId="0" fontId="2" fillId="0" borderId="0"/>
    <xf numFmtId="0" fontId="2" fillId="0" borderId="1">
      <alignment horizontal="center" wrapText="1"/>
    </xf>
    <xf numFmtId="0" fontId="2" fillId="0" borderId="1">
      <alignment horizontal="center"/>
    </xf>
    <xf numFmtId="0" fontId="2" fillId="0" borderId="1">
      <alignment horizontal="center" wrapText="1"/>
    </xf>
    <xf numFmtId="0" fontId="1" fillId="0" borderId="0"/>
    <xf numFmtId="0" fontId="2" fillId="0" borderId="1">
      <alignment horizontal="center"/>
    </xf>
    <xf numFmtId="0" fontId="2" fillId="0" borderId="0">
      <alignment horizontal="left" vertical="top"/>
    </xf>
    <xf numFmtId="0" fontId="2" fillId="0" borderId="0" applyBorder="0">
      <alignment horizontal="left" vertical="top"/>
    </xf>
    <xf numFmtId="0" fontId="2" fillId="0" borderId="0"/>
  </cellStyleXfs>
  <cellXfs count="137">
    <xf numFmtId="0" fontId="0" fillId="0" borderId="0" xfId="0"/>
    <xf numFmtId="0" fontId="9" fillId="0" borderId="0" xfId="0" applyFont="1" applyAlignment="1">
      <alignment horizontal="center" vertical="top"/>
    </xf>
    <xf numFmtId="0" fontId="9" fillId="0" borderId="0" xfId="0" applyFont="1" applyAlignment="1">
      <alignment horizontal="center" vertical="top" wrapText="1"/>
    </xf>
    <xf numFmtId="0" fontId="9" fillId="0" borderId="0" xfId="0" applyFont="1" applyBorder="1" applyAlignment="1">
      <alignment horizontal="left" vertical="top" wrapText="1"/>
    </xf>
    <xf numFmtId="0" fontId="8" fillId="0" borderId="0" xfId="0" applyFont="1" applyAlignment="1">
      <alignment horizontal="center" vertical="top"/>
    </xf>
    <xf numFmtId="0" fontId="9" fillId="0" borderId="0" xfId="0" applyFont="1" applyAlignment="1">
      <alignment horizontal="left" vertical="top" wrapText="1"/>
    </xf>
    <xf numFmtId="0" fontId="9" fillId="0" borderId="0" xfId="0" applyFont="1"/>
    <xf numFmtId="0" fontId="9" fillId="0" borderId="0" xfId="0" applyFont="1" applyAlignment="1"/>
    <xf numFmtId="0" fontId="9" fillId="0" borderId="0" xfId="0" applyFont="1" applyBorder="1"/>
    <xf numFmtId="0" fontId="9" fillId="0" borderId="0" xfId="0" applyFont="1" applyAlignment="1">
      <alignment horizontal="right" vertical="top"/>
    </xf>
    <xf numFmtId="0" fontId="9" fillId="0" borderId="0" xfId="0" applyFont="1" applyAlignment="1">
      <alignment horizontal="left"/>
    </xf>
    <xf numFmtId="0" fontId="9" fillId="0" borderId="0" xfId="24" applyFont="1" applyBorder="1" applyAlignment="1">
      <alignment horizontal="left"/>
    </xf>
    <xf numFmtId="0" fontId="9" fillId="0" borderId="0" xfId="5" applyFont="1" applyAlignment="1">
      <alignment horizontal="right" vertical="top"/>
    </xf>
    <xf numFmtId="0" fontId="9" fillId="0" borderId="0" xfId="14" applyFont="1" applyBorder="1">
      <alignment horizontal="center"/>
    </xf>
    <xf numFmtId="0" fontId="9" fillId="0" borderId="0" xfId="26" applyFont="1">
      <alignment horizontal="left" vertical="top"/>
    </xf>
    <xf numFmtId="0" fontId="9" fillId="0" borderId="0" xfId="0" applyFont="1" applyAlignment="1">
      <alignment horizontal="left" wrapText="1"/>
    </xf>
    <xf numFmtId="0" fontId="10" fillId="0" borderId="0" xfId="10" applyFont="1"/>
    <xf numFmtId="0" fontId="9" fillId="0" borderId="1" xfId="0" applyFont="1" applyBorder="1" applyAlignment="1">
      <alignment horizontal="center" vertical="center" wrapText="1"/>
    </xf>
    <xf numFmtId="0" fontId="8" fillId="0" borderId="0" xfId="0" applyFont="1" applyBorder="1" applyAlignment="1">
      <alignment horizontal="center" vertical="top" wrapText="1"/>
    </xf>
    <xf numFmtId="0" fontId="9" fillId="0" borderId="0" xfId="0" applyFont="1" applyFill="1" applyBorder="1" applyAlignment="1"/>
    <xf numFmtId="0" fontId="9" fillId="0" borderId="0" xfId="5" applyFont="1" applyAlignment="1">
      <alignment horizontal="right" vertical="top" wrapText="1"/>
    </xf>
    <xf numFmtId="0" fontId="9" fillId="0" borderId="0" xfId="25" applyFont="1" applyAlignment="1">
      <alignment horizontal="left" vertical="top"/>
    </xf>
    <xf numFmtId="0" fontId="9" fillId="0" borderId="0" xfId="0" applyFont="1" applyAlignment="1">
      <alignment horizontal="left" vertical="top"/>
    </xf>
    <xf numFmtId="0" fontId="9" fillId="0" borderId="1" xfId="18" applyFont="1" applyBorder="1" applyAlignment="1">
      <alignment horizontal="center" vertical="center" wrapText="1"/>
    </xf>
    <xf numFmtId="0" fontId="2" fillId="0" borderId="0" xfId="0" applyFont="1" applyAlignment="1">
      <alignment horizontal="center" vertical="top"/>
    </xf>
    <xf numFmtId="49" fontId="13" fillId="0" borderId="0" xfId="0" applyNumberFormat="1" applyFont="1" applyAlignment="1">
      <alignment horizontal="left" vertical="top"/>
    </xf>
    <xf numFmtId="0" fontId="2" fillId="0" borderId="0" xfId="0" applyFont="1" applyAlignment="1">
      <alignment horizontal="left" vertical="top" wrapText="1"/>
    </xf>
    <xf numFmtId="0" fontId="2" fillId="0" borderId="0" xfId="0" applyFont="1" applyAlignment="1">
      <alignment horizontal="center" vertical="top" wrapText="1"/>
    </xf>
    <xf numFmtId="0" fontId="2" fillId="0" borderId="0" xfId="0" applyFont="1" applyAlignment="1">
      <alignment horizontal="right" vertical="top"/>
    </xf>
    <xf numFmtId="0" fontId="13" fillId="0" borderId="0" xfId="0" applyFont="1" applyAlignment="1">
      <alignment horizontal="left" vertical="top"/>
    </xf>
    <xf numFmtId="49" fontId="2" fillId="0" borderId="0" xfId="0" applyNumberFormat="1" applyFont="1" applyAlignment="1">
      <alignment horizontal="left" vertical="top"/>
    </xf>
    <xf numFmtId="0" fontId="2" fillId="0" borderId="0" xfId="0" applyFont="1" applyAlignment="1">
      <alignment horizontal="left" vertical="top"/>
    </xf>
    <xf numFmtId="0" fontId="0" fillId="0" borderId="0" xfId="0" applyAlignment="1">
      <alignment horizontal="center" vertical="top"/>
    </xf>
    <xf numFmtId="0" fontId="0" fillId="0" borderId="3" xfId="0" applyBorder="1" applyAlignment="1"/>
    <xf numFmtId="0" fontId="0" fillId="0" borderId="4" xfId="0" applyBorder="1" applyAlignment="1">
      <alignment horizontal="center"/>
    </xf>
    <xf numFmtId="0" fontId="1" fillId="0" borderId="1" xfId="0" applyFont="1" applyFill="1" applyBorder="1" applyAlignment="1">
      <alignment vertical="top"/>
    </xf>
    <xf numFmtId="0" fontId="0" fillId="0" borderId="0" xfId="0" applyBorder="1"/>
    <xf numFmtId="0" fontId="9" fillId="0" borderId="0" xfId="5" applyFont="1" applyBorder="1" applyAlignment="1">
      <alignment horizontal="right" vertical="top" wrapText="1"/>
    </xf>
    <xf numFmtId="0" fontId="1" fillId="0" borderId="0" xfId="0" applyFont="1" applyFill="1" applyBorder="1" applyAlignment="1">
      <alignment vertical="top"/>
    </xf>
    <xf numFmtId="0" fontId="2" fillId="0" borderId="0" xfId="14" applyBorder="1">
      <alignment horizontal="center"/>
    </xf>
    <xf numFmtId="0" fontId="2" fillId="0" borderId="0" xfId="5" applyBorder="1">
      <alignment horizontal="right" vertical="top" wrapText="1"/>
    </xf>
    <xf numFmtId="0" fontId="9" fillId="0" borderId="0" xfId="0" applyFont="1" applyBorder="1" applyAlignment="1">
      <alignment horizontal="center"/>
    </xf>
    <xf numFmtId="0" fontId="9" fillId="0" borderId="0" xfId="0" applyFont="1" applyBorder="1" applyAlignment="1">
      <alignment horizontal="left"/>
    </xf>
    <xf numFmtId="0" fontId="1" fillId="0" borderId="0" xfId="11" applyAlignment="1">
      <alignment horizontal="right" vertical="center" wrapText="1"/>
    </xf>
    <xf numFmtId="0" fontId="2" fillId="0" borderId="0" xfId="10" applyAlignment="1">
      <alignment horizontal="right" vertical="center" wrapText="1"/>
    </xf>
    <xf numFmtId="0" fontId="19" fillId="0" borderId="0" xfId="0" applyFont="1" applyBorder="1"/>
    <xf numFmtId="0" fontId="2" fillId="0" borderId="9" xfId="14" applyBorder="1">
      <alignment horizontal="center"/>
    </xf>
    <xf numFmtId="0" fontId="2" fillId="0" borderId="9" xfId="14" applyNumberFormat="1" applyBorder="1">
      <alignment horizontal="center"/>
    </xf>
    <xf numFmtId="2" fontId="2" fillId="0" borderId="9" xfId="14" applyNumberFormat="1" applyBorder="1">
      <alignment horizontal="center"/>
    </xf>
    <xf numFmtId="0" fontId="2" fillId="2" borderId="9" xfId="14" applyFill="1" applyBorder="1">
      <alignment horizontal="center"/>
    </xf>
    <xf numFmtId="49" fontId="2" fillId="0" borderId="9" xfId="14" applyNumberFormat="1" applyBorder="1">
      <alignment horizontal="center"/>
    </xf>
    <xf numFmtId="49" fontId="9" fillId="0" borderId="1" xfId="0" applyNumberFormat="1" applyFont="1" applyBorder="1" applyAlignment="1">
      <alignment horizontal="right" vertical="top" wrapText="1"/>
    </xf>
    <xf numFmtId="2" fontId="9" fillId="0" borderId="1" xfId="0" applyNumberFormat="1" applyFont="1" applyBorder="1" applyAlignment="1">
      <alignment horizontal="left" vertical="top" wrapText="1"/>
    </xf>
    <xf numFmtId="49" fontId="9" fillId="0" borderId="1" xfId="0" applyNumberFormat="1" applyFont="1" applyBorder="1" applyAlignment="1">
      <alignment horizontal="center" vertical="top" wrapText="1"/>
    </xf>
    <xf numFmtId="2" fontId="9" fillId="0" borderId="1" xfId="0" applyNumberFormat="1" applyFont="1" applyBorder="1" applyAlignment="1">
      <alignment horizontal="right" vertical="top" wrapText="1"/>
    </xf>
    <xf numFmtId="2" fontId="9" fillId="0" borderId="1" xfId="0" applyNumberFormat="1" applyFont="1" applyBorder="1" applyAlignment="1">
      <alignment horizontal="center" vertical="top" wrapText="1"/>
    </xf>
    <xf numFmtId="2" fontId="0" fillId="0" borderId="1" xfId="0" applyNumberFormat="1" applyBorder="1" applyAlignment="1">
      <alignment horizontal="right" vertical="top" wrapText="1"/>
    </xf>
    <xf numFmtId="0" fontId="0" fillId="0" borderId="1" xfId="0" applyBorder="1" applyAlignment="1">
      <alignment horizontal="right" vertical="top" wrapText="1"/>
    </xf>
    <xf numFmtId="2" fontId="0" fillId="0" borderId="1" xfId="0" applyNumberFormat="1" applyBorder="1"/>
    <xf numFmtId="49" fontId="0" fillId="0" borderId="1" xfId="0" applyNumberFormat="1" applyBorder="1"/>
    <xf numFmtId="49" fontId="8" fillId="0" borderId="1" xfId="0" applyNumberFormat="1" applyFont="1" applyBorder="1" applyAlignment="1">
      <alignment horizontal="right" vertical="top" wrapText="1"/>
    </xf>
    <xf numFmtId="2" fontId="8" fillId="0" borderId="1" xfId="0" applyNumberFormat="1" applyFont="1" applyBorder="1" applyAlignment="1">
      <alignment horizontal="left" vertical="top" wrapText="1"/>
    </xf>
    <xf numFmtId="49" fontId="8" fillId="0" borderId="1" xfId="0" applyNumberFormat="1" applyFont="1" applyBorder="1" applyAlignment="1">
      <alignment horizontal="center" vertical="top" wrapText="1"/>
    </xf>
    <xf numFmtId="2" fontId="8" fillId="0" borderId="1" xfId="0" applyNumberFormat="1" applyFont="1" applyBorder="1" applyAlignment="1">
      <alignment horizontal="right" vertical="top" wrapText="1"/>
    </xf>
    <xf numFmtId="2" fontId="8" fillId="0" borderId="1" xfId="0" applyNumberFormat="1" applyFont="1" applyBorder="1" applyAlignment="1">
      <alignment horizontal="center" vertical="top" wrapText="1"/>
    </xf>
    <xf numFmtId="2" fontId="19" fillId="0" borderId="1" xfId="0" applyNumberFormat="1" applyFont="1" applyBorder="1" applyAlignment="1">
      <alignment horizontal="right" vertical="top" wrapText="1"/>
    </xf>
    <xf numFmtId="0" fontId="19" fillId="0" borderId="1" xfId="0" applyFont="1" applyBorder="1" applyAlignment="1">
      <alignment horizontal="right" vertical="top" wrapText="1"/>
    </xf>
    <xf numFmtId="2" fontId="19" fillId="0" borderId="1" xfId="0" applyNumberFormat="1" applyFont="1" applyBorder="1"/>
    <xf numFmtId="49" fontId="19" fillId="0" borderId="1" xfId="0" applyNumberFormat="1" applyFont="1" applyBorder="1"/>
    <xf numFmtId="49" fontId="8" fillId="0" borderId="9" xfId="0" applyNumberFormat="1" applyFont="1" applyBorder="1" applyAlignment="1">
      <alignment horizontal="right" vertical="top" wrapText="1"/>
    </xf>
    <xf numFmtId="2" fontId="8" fillId="0" borderId="9" xfId="0" applyNumberFormat="1" applyFont="1" applyBorder="1" applyAlignment="1">
      <alignment horizontal="left" vertical="top" wrapText="1"/>
    </xf>
    <xf numFmtId="49" fontId="8" fillId="0" borderId="9" xfId="0" applyNumberFormat="1" applyFont="1" applyBorder="1" applyAlignment="1">
      <alignment horizontal="center" vertical="top" wrapText="1"/>
    </xf>
    <xf numFmtId="2" fontId="8" fillId="0" borderId="9" xfId="0" applyNumberFormat="1" applyFont="1" applyBorder="1" applyAlignment="1">
      <alignment horizontal="right" vertical="top" wrapText="1"/>
    </xf>
    <xf numFmtId="2" fontId="8" fillId="0" borderId="9" xfId="0" applyNumberFormat="1" applyFont="1" applyBorder="1" applyAlignment="1">
      <alignment horizontal="center" vertical="top" wrapText="1"/>
    </xf>
    <xf numFmtId="2" fontId="19" fillId="0" borderId="9" xfId="0" applyNumberFormat="1" applyFont="1" applyBorder="1" applyAlignment="1">
      <alignment horizontal="right" vertical="top" wrapText="1"/>
    </xf>
    <xf numFmtId="0" fontId="19" fillId="0" borderId="9" xfId="0" applyFont="1" applyBorder="1" applyAlignment="1">
      <alignment horizontal="right" vertical="top" wrapText="1"/>
    </xf>
    <xf numFmtId="2" fontId="19" fillId="0" borderId="9" xfId="0" applyNumberFormat="1" applyFont="1" applyBorder="1"/>
    <xf numFmtId="49" fontId="19" fillId="0" borderId="9" xfId="0" applyNumberFormat="1" applyFont="1" applyBorder="1"/>
    <xf numFmtId="2" fontId="0" fillId="0" borderId="1" xfId="0" applyNumberFormat="1" applyFont="1" applyBorder="1" applyAlignment="1">
      <alignment horizontal="right" vertical="top" wrapText="1"/>
    </xf>
    <xf numFmtId="0" fontId="0" fillId="0" borderId="1" xfId="0" applyFont="1" applyBorder="1" applyAlignment="1">
      <alignment horizontal="right" vertical="top" wrapText="1"/>
    </xf>
    <xf numFmtId="2" fontId="0" fillId="0" borderId="1" xfId="0" applyNumberFormat="1" applyFont="1" applyBorder="1"/>
    <xf numFmtId="49" fontId="0" fillId="0" borderId="1" xfId="0" applyNumberFormat="1" applyFont="1" applyBorder="1"/>
    <xf numFmtId="2" fontId="15" fillId="0" borderId="1" xfId="0" applyNumberFormat="1" applyFont="1" applyBorder="1" applyAlignment="1">
      <alignment horizontal="right" vertical="top" wrapText="1"/>
    </xf>
    <xf numFmtId="2" fontId="15" fillId="0" borderId="1" xfId="0" applyNumberFormat="1" applyFont="1" applyBorder="1" applyAlignment="1">
      <alignment horizontal="center" vertical="top" wrapText="1"/>
    </xf>
    <xf numFmtId="2" fontId="16" fillId="0" borderId="1" xfId="0" applyNumberFormat="1" applyFont="1" applyBorder="1" applyAlignment="1">
      <alignment horizontal="right" vertical="top" wrapText="1"/>
    </xf>
    <xf numFmtId="0" fontId="16" fillId="0" borderId="1" xfId="0" applyFont="1" applyBorder="1" applyAlignment="1">
      <alignment horizontal="right" vertical="top" wrapText="1"/>
    </xf>
    <xf numFmtId="2" fontId="16" fillId="0" borderId="1" xfId="0" applyNumberFormat="1" applyFont="1" applyBorder="1"/>
    <xf numFmtId="49" fontId="16" fillId="0" borderId="1" xfId="0" applyNumberFormat="1" applyFont="1" applyBorder="1"/>
    <xf numFmtId="2" fontId="15" fillId="0" borderId="9" xfId="0" applyNumberFormat="1" applyFont="1" applyBorder="1" applyAlignment="1">
      <alignment horizontal="right" vertical="top" wrapText="1"/>
    </xf>
    <xf numFmtId="2" fontId="15" fillId="0" borderId="9" xfId="0" applyNumberFormat="1" applyFont="1" applyBorder="1" applyAlignment="1">
      <alignment horizontal="center" vertical="top" wrapText="1"/>
    </xf>
    <xf numFmtId="2" fontId="16" fillId="0" borderId="9" xfId="0" applyNumberFormat="1" applyFont="1" applyBorder="1" applyAlignment="1">
      <alignment horizontal="right" vertical="top" wrapText="1"/>
    </xf>
    <xf numFmtId="0" fontId="16" fillId="0" borderId="9" xfId="0" applyFont="1" applyBorder="1" applyAlignment="1">
      <alignment horizontal="right" vertical="top" wrapText="1"/>
    </xf>
    <xf numFmtId="2" fontId="16" fillId="0" borderId="9" xfId="0" applyNumberFormat="1" applyFont="1" applyBorder="1"/>
    <xf numFmtId="49" fontId="16" fillId="0" borderId="9" xfId="0" applyNumberFormat="1" applyFont="1" applyBorder="1"/>
    <xf numFmtId="49" fontId="9" fillId="0" borderId="9" xfId="0" applyNumberFormat="1" applyFont="1" applyBorder="1" applyAlignment="1">
      <alignment horizontal="right" vertical="top" wrapText="1"/>
    </xf>
    <xf numFmtId="2" fontId="9" fillId="0" borderId="9" xfId="0" applyNumberFormat="1" applyFont="1" applyBorder="1" applyAlignment="1">
      <alignment horizontal="left" vertical="top" wrapText="1"/>
    </xf>
    <xf numFmtId="49" fontId="9" fillId="0" borderId="9" xfId="0" applyNumberFormat="1" applyFont="1" applyBorder="1" applyAlignment="1">
      <alignment horizontal="center" vertical="top" wrapText="1"/>
    </xf>
    <xf numFmtId="2" fontId="9" fillId="0" borderId="9" xfId="0" applyNumberFormat="1" applyFont="1" applyBorder="1" applyAlignment="1">
      <alignment horizontal="right" vertical="top" wrapText="1"/>
    </xf>
    <xf numFmtId="2" fontId="9" fillId="0" borderId="9" xfId="0" applyNumberFormat="1" applyFont="1" applyBorder="1" applyAlignment="1">
      <alignment horizontal="center" vertical="top" wrapText="1"/>
    </xf>
    <xf numFmtId="2" fontId="0" fillId="0" borderId="9" xfId="0" applyNumberFormat="1" applyBorder="1" applyAlignment="1">
      <alignment horizontal="right" vertical="top" wrapText="1"/>
    </xf>
    <xf numFmtId="0" fontId="0" fillId="0" borderId="9" xfId="0" applyBorder="1" applyAlignment="1">
      <alignment horizontal="right" vertical="top" wrapText="1"/>
    </xf>
    <xf numFmtId="2" fontId="0" fillId="0" borderId="9" xfId="0" applyNumberFormat="1" applyBorder="1"/>
    <xf numFmtId="49" fontId="0" fillId="0" borderId="9" xfId="0" applyNumberFormat="1" applyBorder="1"/>
    <xf numFmtId="0" fontId="2" fillId="0" borderId="1" xfId="5" applyFont="1" applyBorder="1">
      <alignment horizontal="right" vertical="top" wrapText="1"/>
    </xf>
    <xf numFmtId="0" fontId="13" fillId="0" borderId="1" xfId="5" applyFont="1" applyBorder="1">
      <alignment horizontal="right" vertical="top" wrapText="1"/>
    </xf>
    <xf numFmtId="0" fontId="2" fillId="0" borderId="1" xfId="5" applyFont="1" applyBorder="1" applyAlignment="1">
      <alignment horizontal="left" vertical="top" wrapText="1"/>
    </xf>
    <xf numFmtId="0" fontId="0" fillId="0" borderId="1" xfId="0" applyFont="1" applyBorder="1" applyAlignment="1">
      <alignment horizontal="left" vertical="top" wrapText="1"/>
    </xf>
    <xf numFmtId="0" fontId="13" fillId="0" borderId="1" xfId="5" applyFont="1" applyBorder="1" applyAlignment="1">
      <alignment horizontal="left" vertical="top" wrapText="1"/>
    </xf>
    <xf numFmtId="0" fontId="16" fillId="0" borderId="1" xfId="0" applyFont="1" applyBorder="1" applyAlignment="1">
      <alignment horizontal="left" vertical="top" wrapText="1"/>
    </xf>
    <xf numFmtId="0" fontId="9" fillId="0" borderId="8" xfId="24" applyFont="1" applyBorder="1" applyAlignment="1">
      <alignment horizontal="center" wrapText="1"/>
    </xf>
    <xf numFmtId="0" fontId="11" fillId="0" borderId="0" xfId="24" applyFont="1" applyBorder="1" applyAlignment="1">
      <alignment horizontal="center" vertical="center"/>
    </xf>
    <xf numFmtId="49" fontId="15" fillId="0" borderId="9" xfId="0" applyNumberFormat="1" applyFont="1" applyBorder="1" applyAlignment="1">
      <alignment horizontal="left" vertical="top" wrapText="1"/>
    </xf>
    <xf numFmtId="0" fontId="16" fillId="0" borderId="9" xfId="0" applyFont="1" applyBorder="1" applyAlignment="1">
      <alignment horizontal="left" vertical="top" wrapText="1"/>
    </xf>
    <xf numFmtId="49" fontId="9" fillId="0" borderId="1" xfId="0" applyNumberFormat="1" applyFont="1" applyBorder="1" applyAlignment="1">
      <alignment horizontal="left" vertical="top" wrapText="1"/>
    </xf>
    <xf numFmtId="49" fontId="8" fillId="0" borderId="1" xfId="0" applyNumberFormat="1" applyFont="1" applyBorder="1" applyAlignment="1">
      <alignment horizontal="left" vertical="top" wrapText="1"/>
    </xf>
    <xf numFmtId="0" fontId="19" fillId="0" borderId="1" xfId="0" applyFont="1" applyBorder="1" applyAlignment="1">
      <alignment horizontal="left" vertical="top" wrapText="1"/>
    </xf>
    <xf numFmtId="49" fontId="15" fillId="0" borderId="1" xfId="0" applyNumberFormat="1" applyFont="1" applyBorder="1" applyAlignment="1">
      <alignment horizontal="left" vertical="top" wrapText="1"/>
    </xf>
    <xf numFmtId="49" fontId="17" fillId="0" borderId="1" xfId="0" applyNumberFormat="1" applyFont="1" applyBorder="1" applyAlignment="1">
      <alignment horizontal="left" vertical="top" wrapText="1"/>
    </xf>
    <xf numFmtId="0" fontId="18" fillId="0" borderId="1" xfId="0" applyFont="1" applyBorder="1" applyAlignment="1">
      <alignment horizontal="left" vertical="top" wrapText="1"/>
    </xf>
    <xf numFmtId="0" fontId="9" fillId="0" borderId="1" xfId="18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9" fillId="0" borderId="5" xfId="18" applyFont="1" applyBorder="1" applyAlignment="1">
      <alignment horizontal="center" vertical="center" wrapText="1"/>
    </xf>
    <xf numFmtId="0" fontId="9" fillId="0" borderId="6" xfId="18" applyFont="1" applyBorder="1" applyAlignment="1">
      <alignment horizontal="center" vertical="center" wrapText="1"/>
    </xf>
    <xf numFmtId="0" fontId="9" fillId="0" borderId="7" xfId="18" applyFont="1" applyBorder="1" applyAlignment="1">
      <alignment horizontal="center" vertical="center" wrapText="1"/>
    </xf>
    <xf numFmtId="0" fontId="9" fillId="0" borderId="9" xfId="0" applyFont="1" applyBorder="1" applyAlignment="1">
      <alignment horizontal="center" vertical="center" wrapText="1"/>
    </xf>
    <xf numFmtId="0" fontId="9" fillId="0" borderId="10" xfId="0" applyFont="1" applyBorder="1" applyAlignment="1">
      <alignment horizontal="center" vertical="center" wrapText="1"/>
    </xf>
    <xf numFmtId="0" fontId="9" fillId="0" borderId="11" xfId="0" applyFont="1" applyBorder="1" applyAlignment="1">
      <alignment horizontal="center" vertical="center" wrapText="1"/>
    </xf>
    <xf numFmtId="0" fontId="9" fillId="0" borderId="5" xfId="0" applyFont="1" applyBorder="1" applyAlignment="1">
      <alignment horizontal="center" vertical="center" wrapText="1"/>
    </xf>
    <xf numFmtId="0" fontId="9" fillId="0" borderId="7" xfId="0" applyFont="1" applyBorder="1" applyAlignment="1">
      <alignment horizontal="center" vertical="center" wrapText="1"/>
    </xf>
    <xf numFmtId="2" fontId="17" fillId="0" borderId="1" xfId="0" applyNumberFormat="1" applyFont="1" applyBorder="1" applyAlignment="1">
      <alignment horizontal="left" vertical="top" wrapText="1"/>
    </xf>
    <xf numFmtId="0" fontId="2" fillId="0" borderId="0" xfId="10" applyAlignment="1">
      <alignment horizontal="right" vertical="center" wrapText="1"/>
    </xf>
    <xf numFmtId="0" fontId="9" fillId="0" borderId="0" xfId="0" applyFont="1" applyBorder="1" applyAlignment="1">
      <alignment horizontal="center"/>
    </xf>
    <xf numFmtId="0" fontId="12" fillId="0" borderId="2" xfId="0" applyFont="1" applyBorder="1" applyAlignment="1">
      <alignment horizontal="center" vertical="top" wrapText="1"/>
    </xf>
    <xf numFmtId="0" fontId="12" fillId="0" borderId="0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/>
    </xf>
    <xf numFmtId="0" fontId="9" fillId="0" borderId="9" xfId="18" applyFont="1" applyBorder="1" applyAlignment="1">
      <alignment horizontal="center" vertical="center" wrapText="1"/>
    </xf>
    <xf numFmtId="0" fontId="0" fillId="0" borderId="11" xfId="0" applyBorder="1" applyAlignment="1">
      <alignment horizontal="center" vertical="center" wrapText="1"/>
    </xf>
  </cellXfs>
  <cellStyles count="28">
    <cellStyle name="Акт" xfId="1"/>
    <cellStyle name="АктМТСН" xfId="2"/>
    <cellStyle name="ВедРесурсов" xfId="3"/>
    <cellStyle name="ВедРесурсовАкт" xfId="4"/>
    <cellStyle name="Итоги" xfId="5"/>
    <cellStyle name="ИтогоАктБазЦ" xfId="6"/>
    <cellStyle name="ИтогоАктБИМ" xfId="7"/>
    <cellStyle name="ИтогоАктРесМет" xfId="8"/>
    <cellStyle name="ИтогоАктТекЦ" xfId="9"/>
    <cellStyle name="ИтогоБазЦ" xfId="10"/>
    <cellStyle name="ИтогоБИМ" xfId="11"/>
    <cellStyle name="ИтогоРесМет" xfId="12"/>
    <cellStyle name="ИтогоТекЦ" xfId="13"/>
    <cellStyle name="ЛокСмета" xfId="14"/>
    <cellStyle name="ЛокСмМТСН" xfId="15"/>
    <cellStyle name="М29" xfId="16"/>
    <cellStyle name="ОбСмета" xfId="17"/>
    <cellStyle name="Обычный" xfId="0" builtinId="0"/>
    <cellStyle name="Обычный_Мои данные" xfId="18"/>
    <cellStyle name="Параметр" xfId="19"/>
    <cellStyle name="ПеременныеСметы" xfId="20"/>
    <cellStyle name="РесСмета" xfId="21"/>
    <cellStyle name="СводкаСтоимРаб" xfId="22"/>
    <cellStyle name="СводРасч" xfId="23"/>
    <cellStyle name="Титул" xfId="24"/>
    <cellStyle name="Хвост" xfId="25"/>
    <cellStyle name="Хвост_Переменные и константы" xfId="26"/>
    <cellStyle name="Экспертиза" xf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trlProps/ctrlProp1.xml><?xml version="1.0" encoding="utf-8"?>
<formControlPr xmlns="http://schemas.microsoft.com/office/spreadsheetml/2009/9/main" objectType="Button" lockText="1"/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371475</xdr:colOff>
          <xdr:row>20</xdr:row>
          <xdr:rowOff>152400</xdr:rowOff>
        </xdr:from>
        <xdr:to>
          <xdr:col>1</xdr:col>
          <xdr:colOff>2066925</xdr:colOff>
          <xdr:row>22</xdr:row>
          <xdr:rowOff>66675</xdr:rowOff>
        </xdr:to>
        <xdr:sp macro="" textlink="">
          <xdr:nvSpPr>
            <xdr:cNvPr id="2142" name="Button 1118" hidden="1">
              <a:extLst>
                <a:ext uri="{63B3BB69-23CF-44E3-9099-C40C66FF867C}">
                  <a14:compatExt spid="_x0000_s214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22860" rIns="27432" bIns="22860" anchor="ctr" upright="1"/>
            <a:lstStyle/>
            <a:p>
              <a:pPr algn="ctr" rtl="0">
                <a:defRPr sz="1000"/>
              </a:pPr>
              <a:r>
                <a:rPr lang="ru-RU" sz="1000" b="0" i="0" u="none" strike="noStrike" baseline="0">
                  <a:solidFill>
                    <a:srgbClr val="000000"/>
                  </a:solidFill>
                  <a:latin typeface="Arial Cyr"/>
                  <a:cs typeface="Arial Cyr"/>
                </a:rPr>
                <a:t>Обработка</a:t>
              </a:r>
            </a:p>
          </xdr:txBody>
        </xdr:sp>
        <xdr:clientData fPrintsWithSheet="0"/>
      </xdr:twoCellAnchor>
    </mc:Choice>
    <mc:Fallback/>
  </mc:AlternateContent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5" Type="http://schemas.openxmlformats.org/officeDocument/2006/relationships/comments" Target="../comments1.xml"/><Relationship Id="rId4" Type="http://schemas.openxmlformats.org/officeDocument/2006/relationships/ctrlProp" Target="../ctrlProps/ctrlProp1.xm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Лист1">
    <pageSetUpPr fitToPage="1"/>
  </sheetPr>
  <dimension ref="A1:AU556"/>
  <sheetViews>
    <sheetView showGridLines="0" tabSelected="1" zoomScale="90" zoomScaleNormal="90" zoomScaleSheetLayoutView="100" workbookViewId="0">
      <selection activeCell="C16" sqref="C16"/>
    </sheetView>
  </sheetViews>
  <sheetFormatPr defaultRowHeight="12" x14ac:dyDescent="0.2"/>
  <cols>
    <col min="1" max="1" width="8.5703125" style="6" customWidth="1"/>
    <col min="2" max="2" width="40.5703125" style="6" customWidth="1"/>
    <col min="3" max="3" width="11.85546875" style="6" customWidth="1"/>
    <col min="4" max="5" width="12.140625" style="6" customWidth="1"/>
    <col min="6" max="6" width="9.7109375" style="6" customWidth="1"/>
    <col min="7" max="8" width="12.140625" style="6" customWidth="1"/>
    <col min="9" max="9" width="9.7109375" style="6" customWidth="1"/>
    <col min="10" max="10" width="12.140625" style="6" customWidth="1"/>
    <col min="11" max="13" width="12.140625" style="8" customWidth="1"/>
    <col min="14" max="14" width="13.7109375" style="8" customWidth="1"/>
    <col min="15" max="17" width="10.5703125" style="8" hidden="1" customWidth="1"/>
    <col min="18" max="19" width="9.140625" style="8" hidden="1" customWidth="1"/>
    <col min="20" max="21" width="16.140625" style="8" hidden="1" customWidth="1"/>
    <col min="22" max="44" width="9.140625" style="8" hidden="1" customWidth="1"/>
    <col min="45" max="16384" width="9.140625" style="8"/>
  </cols>
  <sheetData>
    <row r="1" spans="1:45" x14ac:dyDescent="0.2">
      <c r="N1" s="8" t="s">
        <v>21</v>
      </c>
    </row>
    <row r="3" spans="1:45" ht="12.75" x14ac:dyDescent="0.2">
      <c r="A3" s="24"/>
      <c r="B3" s="25" t="s">
        <v>25</v>
      </c>
      <c r="C3" s="26"/>
      <c r="D3" s="27"/>
      <c r="E3" s="24"/>
      <c r="F3" s="28"/>
      <c r="G3" s="28"/>
      <c r="H3" s="28"/>
      <c r="I3" s="28"/>
      <c r="J3" s="28"/>
      <c r="K3" s="28"/>
      <c r="L3" s="29" t="s">
        <v>26</v>
      </c>
      <c r="M3" s="28"/>
      <c r="N3" s="28"/>
      <c r="O3" s="28"/>
      <c r="P3"/>
      <c r="Q3"/>
      <c r="R3"/>
      <c r="S3"/>
      <c r="T3"/>
      <c r="U3"/>
      <c r="V3"/>
      <c r="W3"/>
      <c r="X3"/>
      <c r="Y3"/>
      <c r="AB3"/>
      <c r="AC3"/>
      <c r="AD3"/>
      <c r="AE3"/>
      <c r="AF3"/>
      <c r="AG3"/>
      <c r="AH3"/>
      <c r="AI3"/>
      <c r="AJ3"/>
      <c r="AK3"/>
      <c r="AL3"/>
      <c r="AM3"/>
      <c r="AN3"/>
      <c r="AO3"/>
      <c r="AP3"/>
      <c r="AQ3"/>
      <c r="AR3"/>
      <c r="AS3" s="36"/>
    </row>
    <row r="4" spans="1:45" ht="12.75" x14ac:dyDescent="0.2">
      <c r="A4" s="24"/>
      <c r="B4" s="30"/>
      <c r="C4" s="26"/>
      <c r="D4" s="27"/>
      <c r="E4" s="24"/>
      <c r="F4" s="28"/>
      <c r="G4" s="28"/>
      <c r="H4" s="28"/>
      <c r="I4" s="28"/>
      <c r="J4" s="28"/>
      <c r="K4" s="28"/>
      <c r="L4" s="28"/>
      <c r="M4" s="28"/>
      <c r="N4" s="28"/>
      <c r="O4" s="28"/>
      <c r="P4"/>
      <c r="Q4"/>
      <c r="R4"/>
      <c r="S4"/>
      <c r="T4"/>
      <c r="U4"/>
      <c r="V4"/>
      <c r="W4"/>
      <c r="X4"/>
      <c r="Y4"/>
      <c r="AB4"/>
      <c r="AC4"/>
      <c r="AD4"/>
      <c r="AE4"/>
      <c r="AF4"/>
      <c r="AG4"/>
      <c r="AH4"/>
      <c r="AI4"/>
      <c r="AJ4"/>
      <c r="AK4"/>
      <c r="AL4"/>
      <c r="AM4"/>
      <c r="AN4"/>
      <c r="AO4"/>
      <c r="AP4"/>
      <c r="AQ4"/>
      <c r="AR4"/>
      <c r="AS4" s="36"/>
    </row>
    <row r="5" spans="1:45" ht="18" customHeight="1" x14ac:dyDescent="0.2">
      <c r="A5" s="24"/>
      <c r="B5" s="30" t="s">
        <v>27</v>
      </c>
      <c r="C5" s="26"/>
      <c r="D5" s="27"/>
      <c r="E5" s="24"/>
      <c r="F5" s="28"/>
      <c r="G5" s="28"/>
      <c r="H5" s="28"/>
      <c r="I5" s="28"/>
      <c r="J5" s="28"/>
      <c r="K5" s="28"/>
      <c r="L5" s="31" t="s">
        <v>28</v>
      </c>
      <c r="M5" s="28"/>
      <c r="N5" s="28"/>
      <c r="O5" s="28"/>
      <c r="P5"/>
      <c r="Q5"/>
      <c r="R5"/>
      <c r="S5"/>
      <c r="T5"/>
      <c r="U5"/>
      <c r="V5"/>
      <c r="W5"/>
      <c r="X5"/>
      <c r="Y5"/>
      <c r="AB5"/>
      <c r="AC5"/>
      <c r="AD5"/>
      <c r="AE5"/>
      <c r="AF5"/>
      <c r="AG5"/>
      <c r="AH5"/>
      <c r="AI5"/>
      <c r="AJ5"/>
      <c r="AK5"/>
      <c r="AL5"/>
      <c r="AM5"/>
      <c r="AN5"/>
      <c r="AO5"/>
      <c r="AP5"/>
      <c r="AQ5"/>
      <c r="AR5"/>
      <c r="AS5" s="36"/>
    </row>
    <row r="6" spans="1:45" ht="15" customHeight="1" x14ac:dyDescent="0.2">
      <c r="A6" s="24"/>
      <c r="B6" s="30" t="s">
        <v>224</v>
      </c>
      <c r="C6" s="26"/>
      <c r="D6" s="27"/>
      <c r="E6" s="24"/>
      <c r="F6" s="28"/>
      <c r="G6" s="28"/>
      <c r="H6" s="28"/>
      <c r="I6" s="28"/>
      <c r="J6" s="28"/>
      <c r="K6" s="28"/>
      <c r="L6" s="31" t="s">
        <v>225</v>
      </c>
      <c r="M6" s="28"/>
      <c r="N6" s="28"/>
      <c r="O6" s="28"/>
      <c r="P6"/>
      <c r="Q6"/>
      <c r="R6"/>
      <c r="S6"/>
      <c r="T6"/>
      <c r="U6"/>
      <c r="V6"/>
      <c r="W6"/>
      <c r="X6"/>
      <c r="Y6"/>
      <c r="AB6"/>
      <c r="AC6"/>
      <c r="AD6"/>
      <c r="AE6"/>
      <c r="AF6"/>
      <c r="AG6"/>
      <c r="AH6"/>
      <c r="AI6"/>
      <c r="AJ6"/>
      <c r="AK6"/>
      <c r="AL6"/>
      <c r="AM6"/>
      <c r="AN6"/>
      <c r="AO6"/>
      <c r="AP6"/>
      <c r="AQ6"/>
      <c r="AR6"/>
      <c r="AS6" s="36"/>
    </row>
    <row r="7" spans="1:45" ht="12.75" x14ac:dyDescent="0.2">
      <c r="B7" s="7"/>
      <c r="C7" s="7"/>
      <c r="D7" s="7"/>
      <c r="I7" s="15"/>
      <c r="J7" s="15"/>
      <c r="M7"/>
      <c r="N7"/>
      <c r="O7"/>
      <c r="P7"/>
      <c r="Q7"/>
      <c r="R7"/>
      <c r="S7"/>
      <c r="T7"/>
      <c r="U7"/>
      <c r="V7"/>
      <c r="W7"/>
      <c r="X7"/>
      <c r="Y7"/>
      <c r="AB7"/>
      <c r="AC7"/>
      <c r="AD7"/>
      <c r="AE7"/>
      <c r="AF7"/>
      <c r="AG7"/>
      <c r="AH7"/>
      <c r="AI7"/>
      <c r="AJ7"/>
      <c r="AK7"/>
      <c r="AL7"/>
      <c r="AM7"/>
      <c r="AN7"/>
      <c r="AO7"/>
      <c r="AP7"/>
      <c r="AQ7"/>
      <c r="AR7"/>
      <c r="AS7" s="36"/>
    </row>
    <row r="8" spans="1:45" ht="12.75" x14ac:dyDescent="0.2">
      <c r="A8" s="109" t="s">
        <v>220</v>
      </c>
      <c r="B8" s="109"/>
      <c r="C8" s="109"/>
      <c r="D8" s="109"/>
      <c r="E8" s="109"/>
      <c r="F8" s="109"/>
      <c r="G8" s="109"/>
      <c r="H8" s="109"/>
      <c r="I8" s="109"/>
      <c r="J8" s="109"/>
      <c r="K8" s="109"/>
      <c r="L8" s="109"/>
      <c r="M8" s="109"/>
      <c r="N8" s="109"/>
      <c r="O8"/>
      <c r="P8"/>
      <c r="Q8"/>
      <c r="R8"/>
      <c r="S8"/>
      <c r="T8"/>
      <c r="U8"/>
      <c r="V8"/>
      <c r="W8"/>
      <c r="X8"/>
      <c r="Y8"/>
      <c r="Z8"/>
      <c r="AA8"/>
      <c r="AB8"/>
      <c r="AC8"/>
      <c r="AD8"/>
      <c r="AE8"/>
      <c r="AF8"/>
      <c r="AG8"/>
      <c r="AH8"/>
      <c r="AI8"/>
      <c r="AJ8"/>
      <c r="AK8"/>
      <c r="AL8"/>
      <c r="AM8"/>
      <c r="AN8"/>
      <c r="AO8"/>
      <c r="AP8"/>
      <c r="AQ8"/>
      <c r="AR8"/>
      <c r="AS8" s="36"/>
    </row>
    <row r="9" spans="1:45" ht="12.75" x14ac:dyDescent="0.2">
      <c r="A9" s="132" t="s">
        <v>2</v>
      </c>
      <c r="B9" s="132"/>
      <c r="C9" s="132"/>
      <c r="D9" s="132"/>
      <c r="E9" s="132"/>
      <c r="F9" s="132"/>
      <c r="G9" s="132"/>
      <c r="H9" s="132"/>
      <c r="I9" s="132"/>
      <c r="J9" s="132"/>
      <c r="K9" s="132"/>
      <c r="L9" s="132"/>
      <c r="M9" s="132"/>
      <c r="N9" s="132"/>
      <c r="O9"/>
      <c r="P9"/>
      <c r="Q9"/>
      <c r="R9"/>
      <c r="S9"/>
      <c r="T9"/>
      <c r="U9"/>
      <c r="V9"/>
      <c r="W9"/>
      <c r="X9"/>
      <c r="Y9"/>
      <c r="Z9"/>
      <c r="AA9"/>
      <c r="AB9"/>
      <c r="AC9"/>
      <c r="AD9"/>
      <c r="AE9"/>
      <c r="AF9"/>
      <c r="AG9"/>
      <c r="AH9"/>
      <c r="AI9"/>
      <c r="AJ9"/>
      <c r="AK9"/>
      <c r="AL9"/>
      <c r="AM9"/>
      <c r="AN9"/>
      <c r="AO9"/>
      <c r="AP9"/>
      <c r="AQ9"/>
      <c r="AR9"/>
      <c r="AS9" s="36"/>
    </row>
    <row r="10" spans="1:45" ht="12.75" x14ac:dyDescent="0.2">
      <c r="A10" s="18"/>
      <c r="B10" s="18"/>
      <c r="C10" s="18"/>
      <c r="D10" s="18"/>
      <c r="E10" s="18"/>
      <c r="F10" s="18"/>
      <c r="G10" s="18"/>
      <c r="H10" s="18"/>
      <c r="I10" s="18"/>
      <c r="J10" s="18"/>
      <c r="K10" s="18"/>
      <c r="L10" s="18"/>
      <c r="M10" s="18"/>
      <c r="N10" s="18"/>
      <c r="O10"/>
      <c r="P10"/>
      <c r="Q10"/>
      <c r="R10"/>
      <c r="S10"/>
      <c r="T10"/>
      <c r="U10"/>
      <c r="V10"/>
      <c r="W10"/>
      <c r="X10"/>
      <c r="Y10"/>
      <c r="Z10"/>
      <c r="AA10"/>
      <c r="AB10"/>
      <c r="AC10"/>
      <c r="AD10"/>
      <c r="AE10"/>
      <c r="AF10"/>
      <c r="AG10"/>
      <c r="AH10"/>
      <c r="AI10"/>
      <c r="AJ10"/>
      <c r="AK10"/>
      <c r="AL10"/>
      <c r="AM10"/>
      <c r="AN10"/>
      <c r="AO10"/>
      <c r="AP10"/>
      <c r="AQ10"/>
      <c r="AR10"/>
      <c r="AS10" s="36"/>
    </row>
    <row r="11" spans="1:45" ht="15.75" x14ac:dyDescent="0.2">
      <c r="A11" s="110" t="s">
        <v>221</v>
      </c>
      <c r="B11" s="110"/>
      <c r="C11" s="110"/>
      <c r="D11" s="110"/>
      <c r="E11" s="110"/>
      <c r="F11" s="110"/>
      <c r="G11" s="110"/>
      <c r="H11" s="110"/>
      <c r="I11" s="110"/>
      <c r="J11" s="110"/>
      <c r="K11" s="110"/>
      <c r="L11" s="110"/>
      <c r="M11" s="110"/>
      <c r="N11" s="110"/>
      <c r="O11"/>
      <c r="P11"/>
      <c r="Q11"/>
      <c r="R11"/>
      <c r="S11"/>
      <c r="T11"/>
      <c r="U11"/>
      <c r="V11"/>
      <c r="W11"/>
      <c r="X11"/>
      <c r="Y11"/>
      <c r="Z11"/>
      <c r="AA11"/>
      <c r="AB11"/>
      <c r="AC11"/>
      <c r="AD11"/>
      <c r="AE11"/>
      <c r="AF11"/>
      <c r="AG11"/>
      <c r="AH11"/>
      <c r="AI11"/>
      <c r="AJ11"/>
      <c r="AK11"/>
      <c r="AL11"/>
      <c r="AM11"/>
      <c r="AN11"/>
      <c r="AO11"/>
      <c r="AP11"/>
      <c r="AQ11"/>
      <c r="AR11"/>
      <c r="AS11" s="36"/>
    </row>
    <row r="12" spans="1:45" ht="12.75" customHeight="1" x14ac:dyDescent="0.2">
      <c r="A12" s="133" t="s">
        <v>223</v>
      </c>
      <c r="B12" s="133"/>
      <c r="C12" s="133"/>
      <c r="D12" s="133"/>
      <c r="E12" s="133"/>
      <c r="F12" s="133"/>
      <c r="G12" s="133"/>
      <c r="H12" s="133"/>
      <c r="I12" s="133"/>
      <c r="J12" s="133"/>
      <c r="K12" s="133"/>
      <c r="L12" s="133"/>
      <c r="M12" s="133"/>
      <c r="N12" s="133"/>
      <c r="O12"/>
      <c r="P12"/>
      <c r="Q12"/>
      <c r="R12"/>
      <c r="S12"/>
      <c r="T12"/>
      <c r="U12"/>
      <c r="V12"/>
      <c r="W12"/>
      <c r="X12"/>
      <c r="Y12"/>
      <c r="Z12"/>
      <c r="AA12"/>
      <c r="AB12"/>
      <c r="AC12"/>
      <c r="AD12"/>
      <c r="AE12"/>
      <c r="AF12"/>
      <c r="AG12"/>
      <c r="AH12"/>
      <c r="AI12"/>
      <c r="AJ12"/>
      <c r="AK12"/>
      <c r="AL12"/>
      <c r="AM12"/>
      <c r="AN12"/>
      <c r="AO12"/>
      <c r="AP12"/>
      <c r="AQ12"/>
      <c r="AR12"/>
      <c r="AS12" s="36"/>
    </row>
    <row r="13" spans="1:45" ht="12.75" customHeight="1" x14ac:dyDescent="0.2">
      <c r="A13" s="109" t="s">
        <v>220</v>
      </c>
      <c r="B13" s="109"/>
      <c r="C13" s="109"/>
      <c r="D13" s="109"/>
      <c r="E13" s="109"/>
      <c r="F13" s="109"/>
      <c r="G13" s="109"/>
      <c r="H13" s="109"/>
      <c r="I13" s="109"/>
      <c r="J13" s="109"/>
      <c r="K13" s="109"/>
      <c r="L13" s="109"/>
      <c r="M13" s="109"/>
      <c r="N13" s="109"/>
      <c r="O13"/>
      <c r="P13"/>
      <c r="Q13"/>
      <c r="R13"/>
      <c r="S13"/>
      <c r="T13"/>
      <c r="U13"/>
      <c r="V13"/>
      <c r="W13"/>
      <c r="X13"/>
      <c r="Y13"/>
      <c r="Z13"/>
      <c r="AA13"/>
      <c r="AB13"/>
      <c r="AC13"/>
      <c r="AD13"/>
      <c r="AE13"/>
      <c r="AF13"/>
      <c r="AG13"/>
      <c r="AH13"/>
      <c r="AI13"/>
      <c r="AJ13"/>
      <c r="AK13"/>
      <c r="AL13"/>
      <c r="AM13"/>
      <c r="AN13"/>
      <c r="AO13"/>
      <c r="AP13"/>
      <c r="AQ13"/>
      <c r="AR13"/>
      <c r="AS13" s="36"/>
    </row>
    <row r="14" spans="1:45" ht="12.75" x14ac:dyDescent="0.2">
      <c r="A14" s="134" t="s">
        <v>0</v>
      </c>
      <c r="B14" s="134"/>
      <c r="C14" s="134"/>
      <c r="D14" s="134"/>
      <c r="E14" s="134"/>
      <c r="F14" s="134"/>
      <c r="G14" s="134"/>
      <c r="H14" s="134"/>
      <c r="I14" s="134"/>
      <c r="J14" s="134"/>
      <c r="K14" s="134"/>
      <c r="L14" s="134"/>
      <c r="M14" s="134"/>
      <c r="N14" s="134"/>
      <c r="O14"/>
      <c r="P14"/>
      <c r="Q14"/>
      <c r="R14"/>
      <c r="S14"/>
      <c r="T14"/>
      <c r="U14"/>
      <c r="V14"/>
      <c r="W14"/>
      <c r="X14"/>
      <c r="Y14"/>
      <c r="Z14"/>
      <c r="AA14"/>
      <c r="AB14"/>
      <c r="AC14"/>
      <c r="AD14"/>
      <c r="AE14"/>
      <c r="AF14"/>
      <c r="AG14"/>
      <c r="AH14"/>
      <c r="AI14"/>
      <c r="AJ14"/>
      <c r="AK14"/>
      <c r="AL14"/>
      <c r="AM14"/>
      <c r="AN14"/>
      <c r="AO14"/>
      <c r="AP14"/>
      <c r="AQ14"/>
      <c r="AR14"/>
      <c r="AS14" s="36"/>
    </row>
    <row r="15" spans="1:45" ht="12.75" x14ac:dyDescent="0.2">
      <c r="A15" s="4"/>
      <c r="B15" s="5"/>
      <c r="C15" s="2"/>
      <c r="D15" s="9"/>
      <c r="E15" s="9"/>
      <c r="F15" s="9"/>
      <c r="G15" s="9"/>
      <c r="H15" s="9"/>
      <c r="I15" s="9"/>
      <c r="J15" s="9"/>
      <c r="O15"/>
      <c r="P15"/>
      <c r="Q15"/>
      <c r="R15"/>
      <c r="S15"/>
      <c r="T15"/>
      <c r="U15"/>
      <c r="V15"/>
      <c r="W15"/>
      <c r="X15"/>
      <c r="Y15"/>
      <c r="Z15"/>
      <c r="AA15"/>
      <c r="AB15"/>
      <c r="AC15"/>
      <c r="AD15"/>
      <c r="AE15"/>
      <c r="AF15"/>
      <c r="AG15"/>
      <c r="AH15"/>
      <c r="AI15"/>
      <c r="AJ15"/>
      <c r="AK15"/>
      <c r="AL15"/>
      <c r="AM15"/>
      <c r="AN15"/>
      <c r="AO15"/>
      <c r="AP15"/>
      <c r="AQ15"/>
      <c r="AR15"/>
      <c r="AS15" s="36"/>
    </row>
    <row r="16" spans="1:45" ht="12.75" x14ac:dyDescent="0.2">
      <c r="A16" s="1"/>
      <c r="B16" s="10" t="s">
        <v>1</v>
      </c>
      <c r="C16" s="11"/>
      <c r="D16" s="9"/>
      <c r="E16" s="9"/>
      <c r="F16" s="9"/>
      <c r="G16" s="9"/>
      <c r="H16" s="9"/>
      <c r="I16" s="10"/>
      <c r="J16" s="10"/>
      <c r="K16" s="131" t="s">
        <v>43</v>
      </c>
      <c r="L16" s="131"/>
      <c r="N16" s="41" t="s">
        <v>44</v>
      </c>
      <c r="O16"/>
      <c r="P16"/>
      <c r="Q16"/>
      <c r="R16"/>
      <c r="S16"/>
      <c r="T16"/>
      <c r="U16"/>
      <c r="V16"/>
      <c r="W16"/>
      <c r="X16"/>
      <c r="Y16"/>
      <c r="Z16"/>
      <c r="AA16"/>
      <c r="AB16"/>
      <c r="AC16"/>
      <c r="AD16"/>
      <c r="AE16"/>
      <c r="AF16"/>
      <c r="AG16"/>
      <c r="AH16"/>
      <c r="AI16"/>
      <c r="AJ16"/>
      <c r="AK16"/>
      <c r="AL16"/>
      <c r="AM16"/>
      <c r="AN16"/>
      <c r="AO16"/>
      <c r="AP16"/>
      <c r="AQ16"/>
      <c r="AR16"/>
      <c r="AS16" s="36"/>
    </row>
    <row r="17" spans="1:47" ht="12.75" x14ac:dyDescent="0.2">
      <c r="A17" s="1"/>
      <c r="C17" s="8"/>
      <c r="D17" s="12"/>
      <c r="E17" s="12"/>
      <c r="F17" s="10" t="s">
        <v>3</v>
      </c>
      <c r="G17" s="10"/>
      <c r="H17" s="10"/>
      <c r="I17" s="10"/>
      <c r="J17" s="10"/>
      <c r="K17" s="130">
        <f>116382/1000</f>
        <v>116.38200000000001</v>
      </c>
      <c r="L17" s="130"/>
      <c r="M17" s="42" t="s">
        <v>9</v>
      </c>
      <c r="N17" s="43">
        <f>1425906/1000</f>
        <v>1425.9059999999999</v>
      </c>
      <c r="O17"/>
      <c r="P17"/>
      <c r="Q17"/>
      <c r="R17"/>
      <c r="S17"/>
      <c r="T17"/>
      <c r="U17"/>
      <c r="V17"/>
      <c r="W17"/>
      <c r="X17"/>
      <c r="Y17"/>
      <c r="Z17"/>
      <c r="AA17"/>
      <c r="AB17"/>
      <c r="AC17"/>
      <c r="AD17"/>
      <c r="AE17"/>
      <c r="AF17"/>
      <c r="AG17"/>
      <c r="AH17"/>
      <c r="AI17"/>
      <c r="AJ17"/>
      <c r="AK17"/>
      <c r="AL17"/>
      <c r="AM17"/>
      <c r="AN17"/>
      <c r="AO17"/>
      <c r="AP17"/>
      <c r="AQ17"/>
      <c r="AR17"/>
      <c r="AS17" s="42" t="s">
        <v>9</v>
      </c>
    </row>
    <row r="18" spans="1:47" ht="12.75" x14ac:dyDescent="0.2">
      <c r="A18" s="1"/>
      <c r="C18" s="8"/>
      <c r="D18" s="12"/>
      <c r="E18" s="12"/>
      <c r="F18" s="10" t="s">
        <v>45</v>
      </c>
      <c r="G18" s="10"/>
      <c r="H18" s="10"/>
      <c r="I18" s="10"/>
      <c r="J18" s="10"/>
      <c r="K18" s="44"/>
      <c r="L18" s="44">
        <v>0</v>
      </c>
      <c r="M18" s="42" t="s">
        <v>9</v>
      </c>
      <c r="N18" s="43">
        <v>0</v>
      </c>
      <c r="O18"/>
      <c r="P18"/>
      <c r="Q18"/>
      <c r="R18"/>
      <c r="S18"/>
      <c r="T18"/>
      <c r="U18"/>
      <c r="V18"/>
      <c r="W18"/>
      <c r="X18"/>
      <c r="Y18"/>
      <c r="Z18"/>
      <c r="AA18"/>
      <c r="AB18"/>
      <c r="AC18"/>
      <c r="AD18"/>
      <c r="AE18"/>
      <c r="AF18"/>
      <c r="AG18"/>
      <c r="AH18"/>
      <c r="AI18"/>
      <c r="AJ18"/>
      <c r="AK18"/>
      <c r="AL18"/>
      <c r="AM18"/>
      <c r="AN18"/>
      <c r="AO18"/>
      <c r="AP18"/>
      <c r="AQ18"/>
      <c r="AR18"/>
      <c r="AS18" s="42" t="s">
        <v>9</v>
      </c>
    </row>
    <row r="19" spans="1:47" ht="12.75" x14ac:dyDescent="0.2">
      <c r="A19" s="1"/>
      <c r="C19" s="8"/>
      <c r="D19" s="12"/>
      <c r="E19" s="12"/>
      <c r="F19" s="10" t="s">
        <v>46</v>
      </c>
      <c r="G19" s="10"/>
      <c r="H19" s="10"/>
      <c r="I19" s="10"/>
      <c r="J19" s="10"/>
      <c r="K19" s="44"/>
      <c r="L19" s="44">
        <v>0</v>
      </c>
      <c r="M19" s="42" t="s">
        <v>9</v>
      </c>
      <c r="N19" s="43">
        <v>0</v>
      </c>
      <c r="O19"/>
      <c r="P19"/>
      <c r="Q19"/>
      <c r="R19"/>
      <c r="S19"/>
      <c r="T19"/>
      <c r="U19"/>
      <c r="V19"/>
      <c r="W19"/>
      <c r="X19"/>
      <c r="Y19"/>
      <c r="Z19"/>
      <c r="AA19"/>
      <c r="AB19"/>
      <c r="AC19"/>
      <c r="AD19"/>
      <c r="AE19"/>
      <c r="AF19"/>
      <c r="AG19"/>
      <c r="AH19"/>
      <c r="AI19"/>
      <c r="AJ19"/>
      <c r="AK19"/>
      <c r="AL19"/>
      <c r="AM19"/>
      <c r="AN19"/>
      <c r="AO19"/>
      <c r="AP19"/>
      <c r="AQ19"/>
      <c r="AR19"/>
      <c r="AS19" s="42" t="s">
        <v>9</v>
      </c>
    </row>
    <row r="20" spans="1:47" ht="12.75" x14ac:dyDescent="0.2">
      <c r="A20" s="1"/>
      <c r="C20" s="8"/>
      <c r="D20" s="12"/>
      <c r="E20" s="12"/>
      <c r="F20" s="10" t="s">
        <v>11</v>
      </c>
      <c r="G20" s="10"/>
      <c r="H20" s="10"/>
      <c r="I20" s="10"/>
      <c r="J20" s="10"/>
      <c r="K20" s="130">
        <v>354.88</v>
      </c>
      <c r="L20" s="130"/>
      <c r="M20" s="19" t="s">
        <v>10</v>
      </c>
      <c r="N20" s="43">
        <v>354.88</v>
      </c>
      <c r="O20"/>
      <c r="P20"/>
      <c r="Q20"/>
      <c r="R20"/>
      <c r="S20"/>
      <c r="T20"/>
      <c r="U20"/>
      <c r="V20"/>
      <c r="W20"/>
      <c r="X20"/>
      <c r="Y20"/>
      <c r="Z20"/>
      <c r="AA20"/>
      <c r="AB20"/>
      <c r="AC20"/>
      <c r="AD20"/>
      <c r="AE20"/>
      <c r="AF20"/>
      <c r="AG20"/>
      <c r="AH20"/>
      <c r="AI20"/>
      <c r="AJ20"/>
      <c r="AK20"/>
      <c r="AL20"/>
      <c r="AM20"/>
      <c r="AN20"/>
      <c r="AO20"/>
      <c r="AP20"/>
      <c r="AQ20"/>
      <c r="AR20"/>
      <c r="AS20" s="19" t="s">
        <v>10</v>
      </c>
    </row>
    <row r="21" spans="1:47" ht="12.75" x14ac:dyDescent="0.2">
      <c r="A21" s="1"/>
      <c r="C21" s="16"/>
      <c r="D21" s="12"/>
      <c r="E21" s="12"/>
      <c r="F21" s="10" t="s">
        <v>8</v>
      </c>
      <c r="G21" s="10"/>
      <c r="H21" s="10"/>
      <c r="I21" s="10"/>
      <c r="J21" s="10"/>
      <c r="K21" s="130">
        <f>3697/1000</f>
        <v>3.6970000000000001</v>
      </c>
      <c r="L21" s="130"/>
      <c r="M21" s="19" t="s">
        <v>9</v>
      </c>
      <c r="N21" s="43">
        <f>3697/1000</f>
        <v>3.6970000000000001</v>
      </c>
      <c r="O21"/>
      <c r="P21"/>
      <c r="Q21"/>
      <c r="R21"/>
      <c r="S21"/>
      <c r="T21"/>
      <c r="U21"/>
      <c r="V21"/>
      <c r="W21"/>
      <c r="X21"/>
      <c r="Y21"/>
      <c r="Z21"/>
      <c r="AA21"/>
      <c r="AB21"/>
      <c r="AC21"/>
      <c r="AD21"/>
      <c r="AE21"/>
      <c r="AF21"/>
      <c r="AG21"/>
      <c r="AH21"/>
      <c r="AI21"/>
      <c r="AJ21"/>
      <c r="AK21"/>
      <c r="AL21"/>
      <c r="AM21"/>
      <c r="AN21"/>
      <c r="AO21"/>
      <c r="AP21"/>
      <c r="AQ21"/>
      <c r="AR21"/>
      <c r="AS21" s="19" t="s">
        <v>9</v>
      </c>
    </row>
    <row r="22" spans="1:47" ht="12.75" x14ac:dyDescent="0.2">
      <c r="A22" s="1"/>
      <c r="C22" s="10"/>
      <c r="D22" s="10"/>
      <c r="E22" s="10"/>
      <c r="F22" s="10" t="s">
        <v>222</v>
      </c>
      <c r="G22" s="10"/>
      <c r="H22" s="10"/>
      <c r="I22" s="10"/>
      <c r="J22" s="10"/>
      <c r="O22"/>
      <c r="P22"/>
      <c r="Q22"/>
      <c r="R22"/>
      <c r="S22"/>
      <c r="T22"/>
      <c r="U22"/>
      <c r="V22"/>
      <c r="W22"/>
      <c r="X22"/>
      <c r="Y22"/>
      <c r="Z22"/>
      <c r="AA22"/>
      <c r="AB22"/>
      <c r="AC22"/>
      <c r="AD22"/>
      <c r="AE22"/>
      <c r="AF22"/>
      <c r="AG22"/>
      <c r="AH22"/>
      <c r="AI22"/>
      <c r="AJ22"/>
      <c r="AK22"/>
      <c r="AL22"/>
      <c r="AM22"/>
      <c r="AN22"/>
      <c r="AO22"/>
      <c r="AP22"/>
      <c r="AQ22"/>
      <c r="AR22"/>
      <c r="AS22" s="36"/>
    </row>
    <row r="23" spans="1:47" s="13" customFormat="1" ht="12.75" x14ac:dyDescent="0.2">
      <c r="A23" s="1"/>
      <c r="B23" s="5"/>
      <c r="C23" s="2"/>
      <c r="D23" s="9"/>
      <c r="E23" s="9"/>
      <c r="F23" s="9"/>
      <c r="G23" s="9"/>
      <c r="H23" s="9"/>
      <c r="I23" s="9"/>
      <c r="J23" s="9"/>
      <c r="K23" s="8"/>
      <c r="L23" s="8"/>
      <c r="M23" s="8"/>
      <c r="N23" s="8"/>
      <c r="O23"/>
      <c r="P23"/>
      <c r="Q23"/>
      <c r="R23"/>
      <c r="S23"/>
      <c r="T23"/>
      <c r="U23"/>
      <c r="V23"/>
      <c r="W23"/>
      <c r="X23"/>
      <c r="Y23"/>
      <c r="Z23"/>
      <c r="AA23"/>
      <c r="AB23"/>
      <c r="AC23"/>
      <c r="AD23"/>
      <c r="AE23"/>
      <c r="AF23"/>
      <c r="AG23"/>
      <c r="AH23"/>
      <c r="AI23"/>
      <c r="AJ23"/>
      <c r="AK23"/>
      <c r="AL23"/>
      <c r="AM23"/>
      <c r="AN23"/>
      <c r="AO23"/>
      <c r="AP23"/>
      <c r="AQ23"/>
      <c r="AR23"/>
      <c r="AS23" s="36"/>
    </row>
    <row r="24" spans="1:47" s="3" customFormat="1" ht="12.75" x14ac:dyDescent="0.2">
      <c r="A24" s="124" t="s">
        <v>4</v>
      </c>
      <c r="B24" s="124" t="s">
        <v>13</v>
      </c>
      <c r="C24" s="124" t="s">
        <v>16</v>
      </c>
      <c r="D24" s="121" t="s">
        <v>14</v>
      </c>
      <c r="E24" s="122"/>
      <c r="F24" s="123"/>
      <c r="G24" s="121" t="s">
        <v>15</v>
      </c>
      <c r="H24" s="122"/>
      <c r="I24" s="123"/>
      <c r="J24" s="127" t="s">
        <v>5</v>
      </c>
      <c r="K24" s="128"/>
      <c r="L24" s="119" t="s">
        <v>22</v>
      </c>
      <c r="M24" s="119"/>
      <c r="N24" s="119"/>
      <c r="O24" s="33"/>
      <c r="P24"/>
      <c r="Q24"/>
      <c r="R24"/>
      <c r="S24"/>
      <c r="T24"/>
      <c r="U24"/>
      <c r="V24"/>
      <c r="W24"/>
      <c r="X24"/>
      <c r="Y24"/>
      <c r="Z24"/>
      <c r="AA24"/>
      <c r="AB24"/>
      <c r="AC24"/>
      <c r="AD24"/>
      <c r="AE24"/>
      <c r="AF24"/>
      <c r="AG24"/>
      <c r="AH24"/>
      <c r="AI24"/>
      <c r="AJ24"/>
      <c r="AK24"/>
      <c r="AL24"/>
      <c r="AM24"/>
      <c r="AN24"/>
      <c r="AO24"/>
      <c r="AP24"/>
      <c r="AQ24"/>
      <c r="AR24"/>
      <c r="AS24" s="36"/>
    </row>
    <row r="25" spans="1:47" s="20" customFormat="1" ht="12.75" x14ac:dyDescent="0.2">
      <c r="A25" s="125"/>
      <c r="B25" s="125"/>
      <c r="C25" s="125"/>
      <c r="D25" s="135" t="s">
        <v>12</v>
      </c>
      <c r="E25" s="23" t="s">
        <v>20</v>
      </c>
      <c r="F25" s="23" t="s">
        <v>17</v>
      </c>
      <c r="G25" s="135" t="s">
        <v>12</v>
      </c>
      <c r="H25" s="23" t="s">
        <v>20</v>
      </c>
      <c r="I25" s="23" t="s">
        <v>17</v>
      </c>
      <c r="J25" s="23" t="s">
        <v>20</v>
      </c>
      <c r="K25" s="23" t="s">
        <v>17</v>
      </c>
      <c r="L25" s="119" t="s">
        <v>12</v>
      </c>
      <c r="M25" s="23" t="s">
        <v>20</v>
      </c>
      <c r="N25" s="23" t="s">
        <v>17</v>
      </c>
      <c r="O25" s="33"/>
      <c r="P25"/>
      <c r="Q25"/>
      <c r="R25"/>
      <c r="S25"/>
      <c r="T25"/>
      <c r="U25"/>
      <c r="V25"/>
      <c r="W25"/>
      <c r="X25"/>
      <c r="Y25"/>
      <c r="Z25"/>
      <c r="AA25"/>
      <c r="AB25"/>
      <c r="AC25"/>
      <c r="AD25"/>
      <c r="AE25"/>
      <c r="AF25"/>
      <c r="AG25"/>
      <c r="AH25"/>
      <c r="AI25"/>
      <c r="AJ25"/>
      <c r="AK25"/>
      <c r="AL25"/>
      <c r="AM25"/>
      <c r="AN25"/>
      <c r="AO25"/>
      <c r="AP25"/>
      <c r="AQ25"/>
      <c r="AR25"/>
      <c r="AS25" s="36"/>
      <c r="AT25" s="37"/>
      <c r="AU25" s="37"/>
    </row>
    <row r="26" spans="1:47" ht="12.75" x14ac:dyDescent="0.2">
      <c r="A26" s="126"/>
      <c r="B26" s="126"/>
      <c r="C26" s="126"/>
      <c r="D26" s="136"/>
      <c r="E26" s="17" t="s">
        <v>19</v>
      </c>
      <c r="F26" s="23" t="s">
        <v>18</v>
      </c>
      <c r="G26" s="136"/>
      <c r="H26" s="17" t="s">
        <v>19</v>
      </c>
      <c r="I26" s="23" t="s">
        <v>18</v>
      </c>
      <c r="J26" s="17" t="s">
        <v>19</v>
      </c>
      <c r="K26" s="23" t="s">
        <v>18</v>
      </c>
      <c r="L26" s="120"/>
      <c r="M26" s="17" t="s">
        <v>19</v>
      </c>
      <c r="N26" s="23" t="s">
        <v>18</v>
      </c>
      <c r="O26" s="34" t="s">
        <v>36</v>
      </c>
      <c r="P26"/>
      <c r="Q26" s="32" t="s">
        <v>31</v>
      </c>
      <c r="S26"/>
      <c r="T26"/>
      <c r="U26"/>
      <c r="V26"/>
      <c r="W26"/>
      <c r="X26"/>
      <c r="Y26"/>
      <c r="Z26"/>
      <c r="AA26"/>
      <c r="AB26"/>
      <c r="AC26"/>
      <c r="AD26"/>
      <c r="AE26" t="s">
        <v>32</v>
      </c>
      <c r="AF26" t="s">
        <v>33</v>
      </c>
      <c r="AG26" t="s">
        <v>34</v>
      </c>
      <c r="AH26" t="s">
        <v>35</v>
      </c>
      <c r="AI26" t="s">
        <v>37</v>
      </c>
      <c r="AJ26" t="s">
        <v>38</v>
      </c>
      <c r="AK26" t="s">
        <v>39</v>
      </c>
      <c r="AL26" t="s">
        <v>40</v>
      </c>
      <c r="AM26" t="s">
        <v>41</v>
      </c>
      <c r="AN26" t="s">
        <v>42</v>
      </c>
      <c r="AO26" s="35"/>
      <c r="AP26" s="35"/>
      <c r="AQ26" s="35"/>
      <c r="AR26" s="35"/>
      <c r="AS26" s="38"/>
      <c r="AT26" s="38"/>
      <c r="AU26" s="38"/>
    </row>
    <row r="27" spans="1:47" ht="12.75" x14ac:dyDescent="0.2">
      <c r="A27" s="46">
        <v>1</v>
      </c>
      <c r="B27" s="46">
        <v>2</v>
      </c>
      <c r="C27" s="46">
        <v>3</v>
      </c>
      <c r="D27" s="46">
        <v>4</v>
      </c>
      <c r="E27" s="46">
        <v>5</v>
      </c>
      <c r="F27" s="46">
        <v>6</v>
      </c>
      <c r="G27" s="47">
        <v>7</v>
      </c>
      <c r="H27" s="47">
        <v>8</v>
      </c>
      <c r="I27" s="47">
        <v>9</v>
      </c>
      <c r="J27" s="47">
        <v>10</v>
      </c>
      <c r="K27" s="47">
        <v>11</v>
      </c>
      <c r="L27" s="47">
        <v>12</v>
      </c>
      <c r="M27" s="47">
        <v>13</v>
      </c>
      <c r="N27" s="47">
        <v>14</v>
      </c>
      <c r="O27" s="48"/>
      <c r="P27" s="46"/>
      <c r="Q27" s="48"/>
      <c r="R27" s="48"/>
      <c r="S27" s="48"/>
      <c r="T27" s="46"/>
      <c r="U27" s="46"/>
      <c r="V27" s="48"/>
      <c r="W27" s="48"/>
      <c r="X27" s="46"/>
      <c r="Y27" s="46"/>
      <c r="Z27" s="46"/>
      <c r="AA27" s="46"/>
      <c r="AB27" s="46"/>
      <c r="AC27" s="46"/>
      <c r="AD27" s="46"/>
      <c r="AE27" s="46"/>
      <c r="AF27" s="46"/>
      <c r="AG27" s="46"/>
      <c r="AH27" s="46"/>
      <c r="AI27" s="49"/>
      <c r="AJ27" s="49"/>
      <c r="AK27" s="49"/>
      <c r="AL27" s="49"/>
      <c r="AM27" s="46"/>
      <c r="AN27" s="49"/>
      <c r="AO27" s="50"/>
      <c r="AP27" s="50"/>
      <c r="AQ27" s="50"/>
      <c r="AR27" s="50"/>
      <c r="AS27" s="39"/>
      <c r="AT27" s="39"/>
      <c r="AU27" s="39"/>
    </row>
    <row r="28" spans="1:47" ht="21" customHeight="1" x14ac:dyDescent="0.2">
      <c r="A28" s="129" t="s">
        <v>50</v>
      </c>
      <c r="B28" s="118"/>
      <c r="C28" s="118"/>
      <c r="D28" s="118"/>
      <c r="E28" s="118"/>
      <c r="F28" s="118"/>
      <c r="G28" s="118"/>
      <c r="H28" s="118"/>
      <c r="I28" s="118"/>
      <c r="J28" s="118"/>
      <c r="K28" s="118"/>
      <c r="L28" s="118"/>
      <c r="M28" s="118"/>
      <c r="N28" s="118"/>
      <c r="O28" s="118"/>
      <c r="P28" s="118"/>
      <c r="Q28" s="118"/>
      <c r="R28" s="118"/>
      <c r="S28" s="118"/>
      <c r="T28" s="118"/>
      <c r="U28" s="118"/>
      <c r="V28" s="118"/>
      <c r="W28" s="118"/>
      <c r="X28" s="118"/>
      <c r="Y28" s="118"/>
      <c r="Z28" s="118"/>
      <c r="AA28" s="118"/>
      <c r="AB28" s="118"/>
      <c r="AC28" s="118"/>
      <c r="AD28" s="118"/>
      <c r="AE28" s="118"/>
      <c r="AF28" s="118"/>
      <c r="AG28" s="118"/>
      <c r="AH28" s="118"/>
      <c r="AI28" s="118"/>
      <c r="AJ28" s="118"/>
      <c r="AK28" s="118"/>
      <c r="AL28" s="118"/>
      <c r="AM28" s="118"/>
      <c r="AN28" s="118"/>
      <c r="AO28" s="118"/>
      <c r="AP28" s="118"/>
      <c r="AQ28" s="118"/>
      <c r="AR28" s="118"/>
      <c r="AS28" s="36"/>
    </row>
    <row r="29" spans="1:47" ht="48" x14ac:dyDescent="0.2">
      <c r="A29" s="51">
        <v>1</v>
      </c>
      <c r="B29" s="52" t="s">
        <v>51</v>
      </c>
      <c r="C29" s="53">
        <v>1.3140000000000001</v>
      </c>
      <c r="D29" s="54">
        <v>1478.92</v>
      </c>
      <c r="E29" s="54">
        <v>589.77</v>
      </c>
      <c r="F29" s="54" t="s">
        <v>52</v>
      </c>
      <c r="G29" s="54">
        <v>1943</v>
      </c>
      <c r="H29" s="54">
        <v>775</v>
      </c>
      <c r="I29" s="54" t="s">
        <v>53</v>
      </c>
      <c r="J29" s="54"/>
      <c r="K29" s="55"/>
      <c r="L29" s="54">
        <v>1943</v>
      </c>
      <c r="M29" s="54">
        <v>775</v>
      </c>
      <c r="N29" s="54" t="s">
        <v>53</v>
      </c>
      <c r="O29" s="56">
        <f>775+124</f>
        <v>899</v>
      </c>
      <c r="P29" s="57" t="s">
        <v>54</v>
      </c>
      <c r="Q29" s="56" t="s">
        <v>55</v>
      </c>
      <c r="R29" s="56">
        <v>1943</v>
      </c>
      <c r="S29" s="56">
        <v>1943</v>
      </c>
      <c r="T29" s="57"/>
      <c r="U29" s="57"/>
      <c r="V29" s="56"/>
      <c r="W29" s="56"/>
      <c r="X29" s="57">
        <v>3417</v>
      </c>
      <c r="Y29" s="57"/>
      <c r="Z29" s="57"/>
      <c r="AA29" s="57"/>
      <c r="AB29" s="57"/>
      <c r="AC29" s="57"/>
      <c r="AD29" s="57"/>
      <c r="AE29" s="58">
        <v>775</v>
      </c>
      <c r="AF29" s="58">
        <v>1168</v>
      </c>
      <c r="AG29" s="58">
        <v>124</v>
      </c>
      <c r="AH29" s="58"/>
      <c r="AI29" s="56">
        <v>775</v>
      </c>
      <c r="AJ29" s="56">
        <v>1168</v>
      </c>
      <c r="AK29" s="56">
        <v>124</v>
      </c>
      <c r="AL29" s="56"/>
      <c r="AM29" s="56">
        <v>1943</v>
      </c>
      <c r="AN29" s="56">
        <v>1943</v>
      </c>
      <c r="AO29" s="59" t="s">
        <v>23</v>
      </c>
      <c r="AP29" s="59" t="s">
        <v>23</v>
      </c>
      <c r="AQ29" s="59" t="s">
        <v>23</v>
      </c>
      <c r="AR29" s="59" t="s">
        <v>23</v>
      </c>
      <c r="AS29" s="36"/>
    </row>
    <row r="30" spans="1:47" ht="12.75" x14ac:dyDescent="0.2">
      <c r="A30" s="60" t="s">
        <v>23</v>
      </c>
      <c r="B30" s="61" t="s">
        <v>56</v>
      </c>
      <c r="C30" s="62" t="s">
        <v>23</v>
      </c>
      <c r="D30" s="63"/>
      <c r="E30" s="63"/>
      <c r="F30" s="63"/>
      <c r="G30" s="63">
        <v>3417</v>
      </c>
      <c r="H30" s="63"/>
      <c r="I30" s="63"/>
      <c r="J30" s="63"/>
      <c r="K30" s="64"/>
      <c r="L30" s="63">
        <v>3417</v>
      </c>
      <c r="M30" s="63"/>
      <c r="N30" s="63"/>
      <c r="O30" s="65"/>
      <c r="P30" s="66"/>
      <c r="Q30" s="65"/>
      <c r="R30" s="65"/>
      <c r="S30" s="65"/>
      <c r="T30" s="66" t="s">
        <v>56</v>
      </c>
      <c r="U30" s="66"/>
      <c r="V30" s="65">
        <v>3417</v>
      </c>
      <c r="W30" s="65"/>
      <c r="X30" s="66"/>
      <c r="Y30" s="66">
        <v>3417</v>
      </c>
      <c r="Z30" s="66"/>
      <c r="AA30" s="66"/>
      <c r="AB30" s="66"/>
      <c r="AC30" s="66"/>
      <c r="AD30" s="66"/>
      <c r="AE30" s="67"/>
      <c r="AF30" s="67"/>
      <c r="AG30" s="67"/>
      <c r="AH30" s="67"/>
      <c r="AI30" s="65"/>
      <c r="AJ30" s="65"/>
      <c r="AK30" s="65"/>
      <c r="AL30" s="65"/>
      <c r="AM30" s="65"/>
      <c r="AN30" s="65"/>
      <c r="AO30" s="68" t="s">
        <v>23</v>
      </c>
      <c r="AP30" s="68" t="s">
        <v>23</v>
      </c>
      <c r="AQ30" s="68" t="s">
        <v>23</v>
      </c>
      <c r="AR30" s="68" t="s">
        <v>23</v>
      </c>
      <c r="AS30" s="45"/>
    </row>
    <row r="31" spans="1:47" ht="72" x14ac:dyDescent="0.2">
      <c r="A31" s="51">
        <v>2</v>
      </c>
      <c r="B31" s="52" t="s">
        <v>57</v>
      </c>
      <c r="C31" s="53">
        <v>0.43259999999999998</v>
      </c>
      <c r="D31" s="54">
        <v>3810.94</v>
      </c>
      <c r="E31" s="54">
        <v>56.16</v>
      </c>
      <c r="F31" s="54" t="s">
        <v>58</v>
      </c>
      <c r="G31" s="54">
        <v>1648</v>
      </c>
      <c r="H31" s="54">
        <v>24</v>
      </c>
      <c r="I31" s="54" t="s">
        <v>59</v>
      </c>
      <c r="J31" s="54"/>
      <c r="K31" s="55"/>
      <c r="L31" s="54">
        <v>1648</v>
      </c>
      <c r="M31" s="54">
        <v>24</v>
      </c>
      <c r="N31" s="54" t="s">
        <v>59</v>
      </c>
      <c r="O31" s="56">
        <f>24+108</f>
        <v>132</v>
      </c>
      <c r="P31" s="57" t="s">
        <v>54</v>
      </c>
      <c r="Q31" s="56" t="s">
        <v>60</v>
      </c>
      <c r="R31" s="56">
        <v>1648</v>
      </c>
      <c r="S31" s="56">
        <v>1648</v>
      </c>
      <c r="T31" s="57"/>
      <c r="U31" s="57"/>
      <c r="V31" s="56"/>
      <c r="W31" s="56"/>
      <c r="X31" s="57">
        <v>1864</v>
      </c>
      <c r="Y31" s="57"/>
      <c r="Z31" s="57"/>
      <c r="AA31" s="57"/>
      <c r="AB31" s="57"/>
      <c r="AC31" s="57"/>
      <c r="AD31" s="57"/>
      <c r="AE31" s="58">
        <v>24</v>
      </c>
      <c r="AF31" s="58">
        <v>1624</v>
      </c>
      <c r="AG31" s="58">
        <v>108</v>
      </c>
      <c r="AH31" s="58"/>
      <c r="AI31" s="56">
        <v>24</v>
      </c>
      <c r="AJ31" s="56">
        <v>1624</v>
      </c>
      <c r="AK31" s="56">
        <v>108</v>
      </c>
      <c r="AL31" s="56"/>
      <c r="AM31" s="56">
        <v>1648</v>
      </c>
      <c r="AN31" s="56">
        <v>1648</v>
      </c>
      <c r="AO31" s="59" t="s">
        <v>23</v>
      </c>
      <c r="AP31" s="59" t="s">
        <v>23</v>
      </c>
      <c r="AQ31" s="59" t="s">
        <v>23</v>
      </c>
      <c r="AR31" s="59" t="s">
        <v>23</v>
      </c>
      <c r="AS31" s="36"/>
    </row>
    <row r="32" spans="1:47" ht="12.75" x14ac:dyDescent="0.2">
      <c r="A32" s="60" t="s">
        <v>23</v>
      </c>
      <c r="B32" s="61" t="s">
        <v>56</v>
      </c>
      <c r="C32" s="62" t="s">
        <v>23</v>
      </c>
      <c r="D32" s="63"/>
      <c r="E32" s="63"/>
      <c r="F32" s="63"/>
      <c r="G32" s="63">
        <v>1864</v>
      </c>
      <c r="H32" s="63"/>
      <c r="I32" s="63"/>
      <c r="J32" s="63"/>
      <c r="K32" s="64"/>
      <c r="L32" s="63">
        <v>1864</v>
      </c>
      <c r="M32" s="63"/>
      <c r="N32" s="63"/>
      <c r="O32" s="65"/>
      <c r="P32" s="66"/>
      <c r="Q32" s="65"/>
      <c r="R32" s="65"/>
      <c r="S32" s="65"/>
      <c r="T32" s="66" t="s">
        <v>56</v>
      </c>
      <c r="U32" s="66"/>
      <c r="V32" s="65">
        <v>1864</v>
      </c>
      <c r="W32" s="65"/>
      <c r="X32" s="66"/>
      <c r="Y32" s="66">
        <v>1864</v>
      </c>
      <c r="Z32" s="66"/>
      <c r="AA32" s="66"/>
      <c r="AB32" s="66"/>
      <c r="AC32" s="66"/>
      <c r="AD32" s="66"/>
      <c r="AE32" s="67"/>
      <c r="AF32" s="67"/>
      <c r="AG32" s="67"/>
      <c r="AH32" s="67"/>
      <c r="AI32" s="65"/>
      <c r="AJ32" s="65"/>
      <c r="AK32" s="65"/>
      <c r="AL32" s="65"/>
      <c r="AM32" s="65"/>
      <c r="AN32" s="65"/>
      <c r="AO32" s="68" t="s">
        <v>23</v>
      </c>
      <c r="AP32" s="68" t="s">
        <v>23</v>
      </c>
      <c r="AQ32" s="68" t="s">
        <v>23</v>
      </c>
      <c r="AR32" s="68" t="s">
        <v>23</v>
      </c>
      <c r="AS32" s="45"/>
    </row>
    <row r="33" spans="1:45" ht="36" x14ac:dyDescent="0.2">
      <c r="A33" s="51">
        <v>3</v>
      </c>
      <c r="B33" s="52" t="s">
        <v>61</v>
      </c>
      <c r="C33" s="53">
        <v>0.47589999999999999</v>
      </c>
      <c r="D33" s="54">
        <v>379.68</v>
      </c>
      <c r="E33" s="54">
        <v>92.08</v>
      </c>
      <c r="F33" s="54" t="s">
        <v>62</v>
      </c>
      <c r="G33" s="54">
        <v>181</v>
      </c>
      <c r="H33" s="54">
        <v>44</v>
      </c>
      <c r="I33" s="54" t="s">
        <v>63</v>
      </c>
      <c r="J33" s="54"/>
      <c r="K33" s="55"/>
      <c r="L33" s="54">
        <v>181</v>
      </c>
      <c r="M33" s="54">
        <v>44</v>
      </c>
      <c r="N33" s="54" t="s">
        <v>63</v>
      </c>
      <c r="O33" s="56">
        <f>44+18</f>
        <v>62</v>
      </c>
      <c r="P33" s="57" t="s">
        <v>54</v>
      </c>
      <c r="Q33" s="56" t="s">
        <v>64</v>
      </c>
      <c r="R33" s="56">
        <v>181</v>
      </c>
      <c r="S33" s="56">
        <v>181</v>
      </c>
      <c r="T33" s="57"/>
      <c r="U33" s="57"/>
      <c r="V33" s="56"/>
      <c r="W33" s="56"/>
      <c r="X33" s="57">
        <v>282</v>
      </c>
      <c r="Y33" s="57"/>
      <c r="Z33" s="57"/>
      <c r="AA33" s="57"/>
      <c r="AB33" s="57"/>
      <c r="AC33" s="57"/>
      <c r="AD33" s="57"/>
      <c r="AE33" s="58">
        <v>44</v>
      </c>
      <c r="AF33" s="58">
        <v>137</v>
      </c>
      <c r="AG33" s="58">
        <v>18</v>
      </c>
      <c r="AH33" s="58"/>
      <c r="AI33" s="56">
        <v>44</v>
      </c>
      <c r="AJ33" s="56">
        <v>137</v>
      </c>
      <c r="AK33" s="56">
        <v>18</v>
      </c>
      <c r="AL33" s="56"/>
      <c r="AM33" s="56">
        <v>181</v>
      </c>
      <c r="AN33" s="56">
        <v>181</v>
      </c>
      <c r="AO33" s="59" t="s">
        <v>23</v>
      </c>
      <c r="AP33" s="59" t="s">
        <v>23</v>
      </c>
      <c r="AQ33" s="59" t="s">
        <v>23</v>
      </c>
      <c r="AR33" s="59" t="s">
        <v>23</v>
      </c>
      <c r="AS33" s="36"/>
    </row>
    <row r="34" spans="1:45" ht="12.75" x14ac:dyDescent="0.2">
      <c r="A34" s="60" t="s">
        <v>23</v>
      </c>
      <c r="B34" s="61" t="s">
        <v>56</v>
      </c>
      <c r="C34" s="62" t="s">
        <v>23</v>
      </c>
      <c r="D34" s="63"/>
      <c r="E34" s="63"/>
      <c r="F34" s="63"/>
      <c r="G34" s="63">
        <v>282</v>
      </c>
      <c r="H34" s="63"/>
      <c r="I34" s="63"/>
      <c r="J34" s="63"/>
      <c r="K34" s="64"/>
      <c r="L34" s="63">
        <v>282</v>
      </c>
      <c r="M34" s="63"/>
      <c r="N34" s="63"/>
      <c r="O34" s="65"/>
      <c r="P34" s="66"/>
      <c r="Q34" s="65"/>
      <c r="R34" s="65"/>
      <c r="S34" s="65"/>
      <c r="T34" s="66" t="s">
        <v>56</v>
      </c>
      <c r="U34" s="66"/>
      <c r="V34" s="65">
        <v>282</v>
      </c>
      <c r="W34" s="65"/>
      <c r="X34" s="66"/>
      <c r="Y34" s="66">
        <v>282</v>
      </c>
      <c r="Z34" s="66"/>
      <c r="AA34" s="66"/>
      <c r="AB34" s="66"/>
      <c r="AC34" s="66"/>
      <c r="AD34" s="66"/>
      <c r="AE34" s="67"/>
      <c r="AF34" s="67"/>
      <c r="AG34" s="67"/>
      <c r="AH34" s="67"/>
      <c r="AI34" s="65"/>
      <c r="AJ34" s="65"/>
      <c r="AK34" s="65"/>
      <c r="AL34" s="65"/>
      <c r="AM34" s="65"/>
      <c r="AN34" s="65"/>
      <c r="AO34" s="68" t="s">
        <v>23</v>
      </c>
      <c r="AP34" s="68" t="s">
        <v>23</v>
      </c>
      <c r="AQ34" s="68" t="s">
        <v>23</v>
      </c>
      <c r="AR34" s="68" t="s">
        <v>23</v>
      </c>
      <c r="AS34" s="45"/>
    </row>
    <row r="35" spans="1:45" ht="108" x14ac:dyDescent="0.2">
      <c r="A35" s="51">
        <v>4</v>
      </c>
      <c r="B35" s="52" t="s">
        <v>65</v>
      </c>
      <c r="C35" s="53">
        <v>0.378</v>
      </c>
      <c r="D35" s="54">
        <v>1277.1500000000001</v>
      </c>
      <c r="E35" s="54">
        <v>1257.0999999999999</v>
      </c>
      <c r="F35" s="54" t="s">
        <v>66</v>
      </c>
      <c r="G35" s="54">
        <v>483</v>
      </c>
      <c r="H35" s="54">
        <v>475</v>
      </c>
      <c r="I35" s="54" t="s">
        <v>67</v>
      </c>
      <c r="J35" s="54"/>
      <c r="K35" s="55"/>
      <c r="L35" s="54">
        <v>483</v>
      </c>
      <c r="M35" s="54">
        <v>475</v>
      </c>
      <c r="N35" s="54" t="s">
        <v>67</v>
      </c>
      <c r="O35" s="56">
        <f>475+1</f>
        <v>476</v>
      </c>
      <c r="P35" s="57" t="s">
        <v>54</v>
      </c>
      <c r="Q35" s="56" t="s">
        <v>68</v>
      </c>
      <c r="R35" s="56">
        <v>483</v>
      </c>
      <c r="S35" s="56">
        <v>483</v>
      </c>
      <c r="T35" s="57"/>
      <c r="U35" s="57"/>
      <c r="V35" s="56"/>
      <c r="W35" s="56"/>
      <c r="X35" s="57">
        <v>1245</v>
      </c>
      <c r="Y35" s="57"/>
      <c r="Z35" s="57"/>
      <c r="AA35" s="57"/>
      <c r="AB35" s="57"/>
      <c r="AC35" s="57"/>
      <c r="AD35" s="57"/>
      <c r="AE35" s="58">
        <v>475</v>
      </c>
      <c r="AF35" s="58">
        <v>8</v>
      </c>
      <c r="AG35" s="58">
        <v>1</v>
      </c>
      <c r="AH35" s="58"/>
      <c r="AI35" s="56">
        <v>475</v>
      </c>
      <c r="AJ35" s="56">
        <v>8</v>
      </c>
      <c r="AK35" s="56">
        <v>1</v>
      </c>
      <c r="AL35" s="56"/>
      <c r="AM35" s="56">
        <v>483</v>
      </c>
      <c r="AN35" s="56">
        <v>483</v>
      </c>
      <c r="AO35" s="59" t="s">
        <v>23</v>
      </c>
      <c r="AP35" s="59" t="s">
        <v>23</v>
      </c>
      <c r="AQ35" s="59" t="s">
        <v>23</v>
      </c>
      <c r="AR35" s="59" t="s">
        <v>23</v>
      </c>
      <c r="AS35" s="36"/>
    </row>
    <row r="36" spans="1:45" ht="12.75" x14ac:dyDescent="0.2">
      <c r="A36" s="60" t="s">
        <v>23</v>
      </c>
      <c r="B36" s="61" t="s">
        <v>56</v>
      </c>
      <c r="C36" s="62" t="s">
        <v>23</v>
      </c>
      <c r="D36" s="63"/>
      <c r="E36" s="63"/>
      <c r="F36" s="63"/>
      <c r="G36" s="63">
        <v>1245</v>
      </c>
      <c r="H36" s="63"/>
      <c r="I36" s="63"/>
      <c r="J36" s="63"/>
      <c r="K36" s="64"/>
      <c r="L36" s="63">
        <v>1245</v>
      </c>
      <c r="M36" s="63"/>
      <c r="N36" s="63"/>
      <c r="O36" s="65"/>
      <c r="P36" s="66"/>
      <c r="Q36" s="65"/>
      <c r="R36" s="65"/>
      <c r="S36" s="65"/>
      <c r="T36" s="66" t="s">
        <v>56</v>
      </c>
      <c r="U36" s="66"/>
      <c r="V36" s="65">
        <v>1245</v>
      </c>
      <c r="W36" s="65"/>
      <c r="X36" s="66"/>
      <c r="Y36" s="66">
        <v>1245</v>
      </c>
      <c r="Z36" s="66"/>
      <c r="AA36" s="66"/>
      <c r="AB36" s="66"/>
      <c r="AC36" s="66"/>
      <c r="AD36" s="66"/>
      <c r="AE36" s="67"/>
      <c r="AF36" s="67"/>
      <c r="AG36" s="67"/>
      <c r="AH36" s="67"/>
      <c r="AI36" s="65"/>
      <c r="AJ36" s="65"/>
      <c r="AK36" s="65"/>
      <c r="AL36" s="65"/>
      <c r="AM36" s="65"/>
      <c r="AN36" s="65"/>
      <c r="AO36" s="68" t="s">
        <v>23</v>
      </c>
      <c r="AP36" s="68" t="s">
        <v>23</v>
      </c>
      <c r="AQ36" s="68" t="s">
        <v>23</v>
      </c>
      <c r="AR36" s="68" t="s">
        <v>23</v>
      </c>
      <c r="AS36" s="45"/>
    </row>
    <row r="37" spans="1:45" ht="48" x14ac:dyDescent="0.2">
      <c r="A37" s="51">
        <v>5</v>
      </c>
      <c r="B37" s="52" t="s">
        <v>69</v>
      </c>
      <c r="C37" s="53">
        <v>0.71</v>
      </c>
      <c r="D37" s="54">
        <v>61.84</v>
      </c>
      <c r="E37" s="54">
        <v>61.84</v>
      </c>
      <c r="F37" s="54"/>
      <c r="G37" s="54">
        <v>44</v>
      </c>
      <c r="H37" s="54">
        <v>44</v>
      </c>
      <c r="I37" s="54"/>
      <c r="J37" s="54"/>
      <c r="K37" s="55"/>
      <c r="L37" s="54">
        <v>44</v>
      </c>
      <c r="M37" s="54">
        <v>44</v>
      </c>
      <c r="N37" s="54"/>
      <c r="O37" s="56">
        <f>44+0</f>
        <v>44</v>
      </c>
      <c r="P37" s="57" t="s">
        <v>54</v>
      </c>
      <c r="Q37" s="56" t="s">
        <v>70</v>
      </c>
      <c r="R37" s="56">
        <v>44</v>
      </c>
      <c r="S37" s="56">
        <v>44</v>
      </c>
      <c r="T37" s="57"/>
      <c r="U37" s="57"/>
      <c r="V37" s="56"/>
      <c r="W37" s="56"/>
      <c r="X37" s="57">
        <v>116</v>
      </c>
      <c r="Y37" s="57"/>
      <c r="Z37" s="57"/>
      <c r="AA37" s="57"/>
      <c r="AB37" s="57"/>
      <c r="AC37" s="57"/>
      <c r="AD37" s="57"/>
      <c r="AE37" s="58">
        <v>44</v>
      </c>
      <c r="AF37" s="58"/>
      <c r="AG37" s="58"/>
      <c r="AH37" s="58"/>
      <c r="AI37" s="56">
        <v>44</v>
      </c>
      <c r="AJ37" s="56"/>
      <c r="AK37" s="56"/>
      <c r="AL37" s="56"/>
      <c r="AM37" s="56">
        <v>44</v>
      </c>
      <c r="AN37" s="56">
        <v>44</v>
      </c>
      <c r="AO37" s="59" t="s">
        <v>23</v>
      </c>
      <c r="AP37" s="59" t="s">
        <v>23</v>
      </c>
      <c r="AQ37" s="59" t="s">
        <v>23</v>
      </c>
      <c r="AR37" s="59" t="s">
        <v>23</v>
      </c>
      <c r="AS37" s="36"/>
    </row>
    <row r="38" spans="1:45" ht="12.75" x14ac:dyDescent="0.2">
      <c r="A38" s="60" t="s">
        <v>23</v>
      </c>
      <c r="B38" s="61" t="s">
        <v>56</v>
      </c>
      <c r="C38" s="62" t="s">
        <v>23</v>
      </c>
      <c r="D38" s="63"/>
      <c r="E38" s="63"/>
      <c r="F38" s="63"/>
      <c r="G38" s="63">
        <v>116</v>
      </c>
      <c r="H38" s="63"/>
      <c r="I38" s="63"/>
      <c r="J38" s="63"/>
      <c r="K38" s="64"/>
      <c r="L38" s="63">
        <v>116</v>
      </c>
      <c r="M38" s="63"/>
      <c r="N38" s="63"/>
      <c r="O38" s="65"/>
      <c r="P38" s="66"/>
      <c r="Q38" s="65"/>
      <c r="R38" s="65"/>
      <c r="S38" s="65"/>
      <c r="T38" s="66" t="s">
        <v>56</v>
      </c>
      <c r="U38" s="66"/>
      <c r="V38" s="65">
        <v>116</v>
      </c>
      <c r="W38" s="65"/>
      <c r="X38" s="66"/>
      <c r="Y38" s="66">
        <v>116</v>
      </c>
      <c r="Z38" s="66"/>
      <c r="AA38" s="66"/>
      <c r="AB38" s="66"/>
      <c r="AC38" s="66"/>
      <c r="AD38" s="66"/>
      <c r="AE38" s="67"/>
      <c r="AF38" s="67"/>
      <c r="AG38" s="67"/>
      <c r="AH38" s="67"/>
      <c r="AI38" s="65"/>
      <c r="AJ38" s="65"/>
      <c r="AK38" s="65"/>
      <c r="AL38" s="65"/>
      <c r="AM38" s="65"/>
      <c r="AN38" s="65"/>
      <c r="AO38" s="68" t="s">
        <v>23</v>
      </c>
      <c r="AP38" s="68" t="s">
        <v>23</v>
      </c>
      <c r="AQ38" s="68" t="s">
        <v>23</v>
      </c>
      <c r="AR38" s="68" t="s">
        <v>23</v>
      </c>
      <c r="AS38" s="45"/>
    </row>
    <row r="39" spans="1:45" ht="84" x14ac:dyDescent="0.2">
      <c r="A39" s="51">
        <v>6</v>
      </c>
      <c r="B39" s="52" t="s">
        <v>71</v>
      </c>
      <c r="C39" s="53">
        <v>0.03</v>
      </c>
      <c r="D39" s="54">
        <v>334.3</v>
      </c>
      <c r="E39" s="54"/>
      <c r="F39" s="54" t="s">
        <v>72</v>
      </c>
      <c r="G39" s="54">
        <v>10</v>
      </c>
      <c r="H39" s="54"/>
      <c r="I39" s="54" t="s">
        <v>73</v>
      </c>
      <c r="J39" s="54"/>
      <c r="K39" s="55"/>
      <c r="L39" s="54">
        <v>10</v>
      </c>
      <c r="M39" s="54"/>
      <c r="N39" s="54" t="s">
        <v>73</v>
      </c>
      <c r="O39" s="56">
        <f>0+2</f>
        <v>2</v>
      </c>
      <c r="P39" s="57" t="s">
        <v>54</v>
      </c>
      <c r="Q39" s="56" t="s">
        <v>74</v>
      </c>
      <c r="R39" s="56">
        <v>10</v>
      </c>
      <c r="S39" s="56">
        <v>10</v>
      </c>
      <c r="T39" s="57"/>
      <c r="U39" s="57"/>
      <c r="V39" s="56"/>
      <c r="W39" s="56"/>
      <c r="X39" s="57">
        <v>13</v>
      </c>
      <c r="Y39" s="57"/>
      <c r="Z39" s="57"/>
      <c r="AA39" s="57"/>
      <c r="AB39" s="57"/>
      <c r="AC39" s="57"/>
      <c r="AD39" s="57"/>
      <c r="AE39" s="58"/>
      <c r="AF39" s="58">
        <v>10</v>
      </c>
      <c r="AG39" s="58">
        <v>2</v>
      </c>
      <c r="AH39" s="58"/>
      <c r="AI39" s="56"/>
      <c r="AJ39" s="56">
        <v>10</v>
      </c>
      <c r="AK39" s="56">
        <v>2</v>
      </c>
      <c r="AL39" s="56"/>
      <c r="AM39" s="56">
        <v>10</v>
      </c>
      <c r="AN39" s="56">
        <v>10</v>
      </c>
      <c r="AO39" s="59" t="s">
        <v>23</v>
      </c>
      <c r="AP39" s="59" t="s">
        <v>23</v>
      </c>
      <c r="AQ39" s="59" t="s">
        <v>23</v>
      </c>
      <c r="AR39" s="59" t="s">
        <v>23</v>
      </c>
      <c r="AS39" s="36"/>
    </row>
    <row r="40" spans="1:45" ht="12.75" x14ac:dyDescent="0.2">
      <c r="A40" s="60" t="s">
        <v>23</v>
      </c>
      <c r="B40" s="61" t="s">
        <v>56</v>
      </c>
      <c r="C40" s="62" t="s">
        <v>23</v>
      </c>
      <c r="D40" s="63"/>
      <c r="E40" s="63"/>
      <c r="F40" s="63"/>
      <c r="G40" s="63">
        <v>13</v>
      </c>
      <c r="H40" s="63"/>
      <c r="I40" s="63"/>
      <c r="J40" s="63"/>
      <c r="K40" s="64"/>
      <c r="L40" s="63">
        <v>13</v>
      </c>
      <c r="M40" s="63"/>
      <c r="N40" s="63"/>
      <c r="O40" s="65"/>
      <c r="P40" s="66"/>
      <c r="Q40" s="65"/>
      <c r="R40" s="65"/>
      <c r="S40" s="65"/>
      <c r="T40" s="66" t="s">
        <v>56</v>
      </c>
      <c r="U40" s="66"/>
      <c r="V40" s="65">
        <v>13</v>
      </c>
      <c r="W40" s="65"/>
      <c r="X40" s="66"/>
      <c r="Y40" s="66">
        <v>13</v>
      </c>
      <c r="Z40" s="66"/>
      <c r="AA40" s="66"/>
      <c r="AB40" s="66"/>
      <c r="AC40" s="66"/>
      <c r="AD40" s="66"/>
      <c r="AE40" s="67"/>
      <c r="AF40" s="67"/>
      <c r="AG40" s="67"/>
      <c r="AH40" s="67"/>
      <c r="AI40" s="65"/>
      <c r="AJ40" s="65"/>
      <c r="AK40" s="65"/>
      <c r="AL40" s="65"/>
      <c r="AM40" s="65"/>
      <c r="AN40" s="65"/>
      <c r="AO40" s="68" t="s">
        <v>23</v>
      </c>
      <c r="AP40" s="68" t="s">
        <v>23</v>
      </c>
      <c r="AQ40" s="68" t="s">
        <v>23</v>
      </c>
      <c r="AR40" s="68" t="s">
        <v>23</v>
      </c>
      <c r="AS40" s="45"/>
    </row>
    <row r="41" spans="1:45" ht="60" x14ac:dyDescent="0.2">
      <c r="A41" s="51">
        <v>7</v>
      </c>
      <c r="B41" s="52" t="s">
        <v>75</v>
      </c>
      <c r="C41" s="53">
        <v>71.12</v>
      </c>
      <c r="D41" s="54">
        <v>3.28</v>
      </c>
      <c r="E41" s="54"/>
      <c r="F41" s="54">
        <v>3.28</v>
      </c>
      <c r="G41" s="54">
        <v>233</v>
      </c>
      <c r="H41" s="54"/>
      <c r="I41" s="54">
        <v>233</v>
      </c>
      <c r="J41" s="54"/>
      <c r="K41" s="55"/>
      <c r="L41" s="54">
        <v>233</v>
      </c>
      <c r="M41" s="54"/>
      <c r="N41" s="54">
        <v>233</v>
      </c>
      <c r="O41" s="56">
        <f>0+0</f>
        <v>0</v>
      </c>
      <c r="P41" s="57" t="s">
        <v>54</v>
      </c>
      <c r="Q41" s="56" t="s">
        <v>76</v>
      </c>
      <c r="R41" s="56">
        <v>233</v>
      </c>
      <c r="S41" s="56">
        <v>233</v>
      </c>
      <c r="T41" s="57"/>
      <c r="U41" s="57"/>
      <c r="V41" s="56"/>
      <c r="W41" s="56"/>
      <c r="X41" s="57">
        <v>233</v>
      </c>
      <c r="Y41" s="57"/>
      <c r="Z41" s="57"/>
      <c r="AA41" s="57"/>
      <c r="AB41" s="57"/>
      <c r="AC41" s="57"/>
      <c r="AD41" s="57"/>
      <c r="AE41" s="58"/>
      <c r="AF41" s="58">
        <v>233</v>
      </c>
      <c r="AG41" s="58"/>
      <c r="AH41" s="58"/>
      <c r="AI41" s="56"/>
      <c r="AJ41" s="56">
        <v>233</v>
      </c>
      <c r="AK41" s="56"/>
      <c r="AL41" s="56"/>
      <c r="AM41" s="56">
        <v>233</v>
      </c>
      <c r="AN41" s="56">
        <v>233</v>
      </c>
      <c r="AO41" s="59" t="s">
        <v>23</v>
      </c>
      <c r="AP41" s="59" t="s">
        <v>23</v>
      </c>
      <c r="AQ41" s="59" t="s">
        <v>23</v>
      </c>
      <c r="AR41" s="59" t="s">
        <v>23</v>
      </c>
      <c r="AS41" s="36"/>
    </row>
    <row r="42" spans="1:45" ht="12.75" x14ac:dyDescent="0.2">
      <c r="A42" s="60" t="s">
        <v>23</v>
      </c>
      <c r="B42" s="61" t="s">
        <v>56</v>
      </c>
      <c r="C42" s="62" t="s">
        <v>23</v>
      </c>
      <c r="D42" s="63"/>
      <c r="E42" s="63"/>
      <c r="F42" s="63"/>
      <c r="G42" s="63">
        <v>233</v>
      </c>
      <c r="H42" s="63"/>
      <c r="I42" s="63"/>
      <c r="J42" s="63"/>
      <c r="K42" s="64"/>
      <c r="L42" s="63">
        <v>233</v>
      </c>
      <c r="M42" s="63"/>
      <c r="N42" s="63"/>
      <c r="O42" s="65"/>
      <c r="P42" s="66"/>
      <c r="Q42" s="65"/>
      <c r="R42" s="65"/>
      <c r="S42" s="65"/>
      <c r="T42" s="66" t="s">
        <v>56</v>
      </c>
      <c r="U42" s="66"/>
      <c r="V42" s="65">
        <v>233</v>
      </c>
      <c r="W42" s="65"/>
      <c r="X42" s="66"/>
      <c r="Y42" s="66">
        <v>233</v>
      </c>
      <c r="Z42" s="66"/>
      <c r="AA42" s="66"/>
      <c r="AB42" s="66"/>
      <c r="AC42" s="66"/>
      <c r="AD42" s="66"/>
      <c r="AE42" s="67"/>
      <c r="AF42" s="67"/>
      <c r="AG42" s="67"/>
      <c r="AH42" s="67"/>
      <c r="AI42" s="65"/>
      <c r="AJ42" s="65"/>
      <c r="AK42" s="65"/>
      <c r="AL42" s="65"/>
      <c r="AM42" s="65"/>
      <c r="AN42" s="65"/>
      <c r="AO42" s="68" t="s">
        <v>23</v>
      </c>
      <c r="AP42" s="68" t="s">
        <v>23</v>
      </c>
      <c r="AQ42" s="68" t="s">
        <v>23</v>
      </c>
      <c r="AR42" s="68" t="s">
        <v>23</v>
      </c>
      <c r="AS42" s="45"/>
    </row>
    <row r="43" spans="1:45" ht="72" x14ac:dyDescent="0.2">
      <c r="A43" s="51">
        <v>8</v>
      </c>
      <c r="B43" s="52" t="s">
        <v>77</v>
      </c>
      <c r="C43" s="53">
        <v>113.95</v>
      </c>
      <c r="D43" s="54">
        <v>11.81</v>
      </c>
      <c r="E43" s="54"/>
      <c r="F43" s="54">
        <v>11.81</v>
      </c>
      <c r="G43" s="54">
        <v>1346</v>
      </c>
      <c r="H43" s="54"/>
      <c r="I43" s="54">
        <v>1346</v>
      </c>
      <c r="J43" s="54"/>
      <c r="K43" s="55"/>
      <c r="L43" s="54">
        <v>1346</v>
      </c>
      <c r="M43" s="54"/>
      <c r="N43" s="54">
        <v>1346</v>
      </c>
      <c r="O43" s="56">
        <f>0+0</f>
        <v>0</v>
      </c>
      <c r="P43" s="57" t="s">
        <v>54</v>
      </c>
      <c r="Q43" s="56" t="s">
        <v>76</v>
      </c>
      <c r="R43" s="56">
        <v>1346</v>
      </c>
      <c r="S43" s="56">
        <v>1346</v>
      </c>
      <c r="T43" s="57"/>
      <c r="U43" s="57"/>
      <c r="V43" s="56"/>
      <c r="W43" s="56"/>
      <c r="X43" s="57">
        <v>1346</v>
      </c>
      <c r="Y43" s="57"/>
      <c r="Z43" s="57"/>
      <c r="AA43" s="57"/>
      <c r="AB43" s="57"/>
      <c r="AC43" s="57"/>
      <c r="AD43" s="57"/>
      <c r="AE43" s="58"/>
      <c r="AF43" s="58">
        <v>1346</v>
      </c>
      <c r="AG43" s="58"/>
      <c r="AH43" s="58"/>
      <c r="AI43" s="56"/>
      <c r="AJ43" s="56">
        <v>1346</v>
      </c>
      <c r="AK43" s="56"/>
      <c r="AL43" s="56"/>
      <c r="AM43" s="56">
        <v>1346</v>
      </c>
      <c r="AN43" s="56">
        <v>1346</v>
      </c>
      <c r="AO43" s="59" t="s">
        <v>23</v>
      </c>
      <c r="AP43" s="59" t="s">
        <v>23</v>
      </c>
      <c r="AQ43" s="59" t="s">
        <v>23</v>
      </c>
      <c r="AR43" s="59" t="s">
        <v>23</v>
      </c>
      <c r="AS43" s="36"/>
    </row>
    <row r="44" spans="1:45" ht="12.75" x14ac:dyDescent="0.2">
      <c r="A44" s="69" t="s">
        <v>23</v>
      </c>
      <c r="B44" s="70" t="s">
        <v>56</v>
      </c>
      <c r="C44" s="71" t="s">
        <v>23</v>
      </c>
      <c r="D44" s="72"/>
      <c r="E44" s="72"/>
      <c r="F44" s="72"/>
      <c r="G44" s="72">
        <v>1346</v>
      </c>
      <c r="H44" s="72"/>
      <c r="I44" s="72"/>
      <c r="J44" s="72"/>
      <c r="K44" s="73"/>
      <c r="L44" s="72">
        <v>1346</v>
      </c>
      <c r="M44" s="72"/>
      <c r="N44" s="72"/>
      <c r="O44" s="74"/>
      <c r="P44" s="75"/>
      <c r="Q44" s="74"/>
      <c r="R44" s="74"/>
      <c r="S44" s="74"/>
      <c r="T44" s="75" t="s">
        <v>56</v>
      </c>
      <c r="U44" s="75"/>
      <c r="V44" s="74">
        <v>1346</v>
      </c>
      <c r="W44" s="74"/>
      <c r="X44" s="75"/>
      <c r="Y44" s="75">
        <v>1346</v>
      </c>
      <c r="Z44" s="75"/>
      <c r="AA44" s="75"/>
      <c r="AB44" s="75"/>
      <c r="AC44" s="75"/>
      <c r="AD44" s="75"/>
      <c r="AE44" s="76"/>
      <c r="AF44" s="76"/>
      <c r="AG44" s="76"/>
      <c r="AH44" s="76"/>
      <c r="AI44" s="74"/>
      <c r="AJ44" s="74"/>
      <c r="AK44" s="74"/>
      <c r="AL44" s="74"/>
      <c r="AM44" s="74"/>
      <c r="AN44" s="74"/>
      <c r="AO44" s="77" t="s">
        <v>23</v>
      </c>
      <c r="AP44" s="77" t="s">
        <v>23</v>
      </c>
      <c r="AQ44" s="77" t="s">
        <v>23</v>
      </c>
      <c r="AR44" s="77" t="s">
        <v>23</v>
      </c>
      <c r="AS44" s="45"/>
    </row>
    <row r="45" spans="1:45" ht="36" x14ac:dyDescent="0.2">
      <c r="A45" s="113" t="s">
        <v>78</v>
      </c>
      <c r="B45" s="106"/>
      <c r="C45" s="106"/>
      <c r="D45" s="106"/>
      <c r="E45" s="106"/>
      <c r="F45" s="106"/>
      <c r="G45" s="54" t="s">
        <v>79</v>
      </c>
      <c r="H45" s="54" t="s">
        <v>79</v>
      </c>
      <c r="I45" s="54" t="s">
        <v>79</v>
      </c>
      <c r="J45" s="54"/>
      <c r="K45" s="55"/>
      <c r="L45" s="54">
        <v>5888</v>
      </c>
      <c r="M45" s="54">
        <v>1362</v>
      </c>
      <c r="N45" s="54" t="s">
        <v>80</v>
      </c>
      <c r="O45" s="78" t="s">
        <v>81</v>
      </c>
      <c r="P45" s="79" t="s">
        <v>81</v>
      </c>
      <c r="Q45" s="78" t="s">
        <v>81</v>
      </c>
      <c r="R45" s="78" t="s">
        <v>81</v>
      </c>
      <c r="S45" s="78" t="s">
        <v>81</v>
      </c>
      <c r="T45" s="79" t="s">
        <v>81</v>
      </c>
      <c r="U45" s="79" t="s">
        <v>81</v>
      </c>
      <c r="V45" s="78" t="s">
        <v>81</v>
      </c>
      <c r="W45" s="78" t="s">
        <v>81</v>
      </c>
      <c r="X45" s="79" t="s">
        <v>81</v>
      </c>
      <c r="Y45" s="79" t="s">
        <v>81</v>
      </c>
      <c r="Z45" s="79" t="s">
        <v>81</v>
      </c>
      <c r="AA45" s="79" t="s">
        <v>81</v>
      </c>
      <c r="AB45" s="79" t="s">
        <v>81</v>
      </c>
      <c r="AC45" s="79" t="s">
        <v>81</v>
      </c>
      <c r="AD45" s="79" t="s">
        <v>81</v>
      </c>
      <c r="AE45" s="80" t="s">
        <v>81</v>
      </c>
      <c r="AF45" s="80" t="s">
        <v>81</v>
      </c>
      <c r="AG45" s="80" t="s">
        <v>81</v>
      </c>
      <c r="AH45" s="80" t="s">
        <v>81</v>
      </c>
      <c r="AI45" s="78" t="s">
        <v>81</v>
      </c>
      <c r="AJ45" s="78" t="s">
        <v>81</v>
      </c>
      <c r="AK45" s="78" t="s">
        <v>81</v>
      </c>
      <c r="AL45" s="78" t="s">
        <v>81</v>
      </c>
      <c r="AM45" s="78"/>
      <c r="AN45" s="78"/>
      <c r="AO45" s="81" t="s">
        <v>81</v>
      </c>
      <c r="AP45" s="81" t="s">
        <v>81</v>
      </c>
      <c r="AQ45" s="81" t="s">
        <v>81</v>
      </c>
      <c r="AR45" s="81" t="s">
        <v>81</v>
      </c>
      <c r="AS45" s="36"/>
    </row>
    <row r="46" spans="1:45" ht="12.75" x14ac:dyDescent="0.2">
      <c r="A46" s="113" t="s">
        <v>82</v>
      </c>
      <c r="B46" s="106"/>
      <c r="C46" s="106"/>
      <c r="D46" s="106"/>
      <c r="E46" s="106"/>
      <c r="F46" s="106"/>
      <c r="G46" s="54" t="s">
        <v>79</v>
      </c>
      <c r="H46" s="54" t="s">
        <v>79</v>
      </c>
      <c r="I46" s="54" t="s">
        <v>79</v>
      </c>
      <c r="J46" s="54"/>
      <c r="K46" s="55"/>
      <c r="L46" s="54">
        <v>1684</v>
      </c>
      <c r="M46" s="54"/>
      <c r="N46" s="54"/>
      <c r="O46" s="78" t="s">
        <v>81</v>
      </c>
      <c r="P46" s="79" t="s">
        <v>81</v>
      </c>
      <c r="Q46" s="78" t="s">
        <v>81</v>
      </c>
      <c r="R46" s="78" t="s">
        <v>81</v>
      </c>
      <c r="S46" s="78" t="s">
        <v>81</v>
      </c>
      <c r="T46" s="79" t="s">
        <v>81</v>
      </c>
      <c r="U46" s="79" t="s">
        <v>81</v>
      </c>
      <c r="V46" s="78" t="s">
        <v>81</v>
      </c>
      <c r="W46" s="78" t="s">
        <v>81</v>
      </c>
      <c r="X46" s="79" t="s">
        <v>81</v>
      </c>
      <c r="Y46" s="79" t="s">
        <v>81</v>
      </c>
      <c r="Z46" s="79" t="s">
        <v>81</v>
      </c>
      <c r="AA46" s="79" t="s">
        <v>81</v>
      </c>
      <c r="AB46" s="79" t="s">
        <v>81</v>
      </c>
      <c r="AC46" s="79" t="s">
        <v>81</v>
      </c>
      <c r="AD46" s="79" t="s">
        <v>81</v>
      </c>
      <c r="AE46" s="80" t="s">
        <v>81</v>
      </c>
      <c r="AF46" s="80" t="s">
        <v>81</v>
      </c>
      <c r="AG46" s="80" t="s">
        <v>81</v>
      </c>
      <c r="AH46" s="80" t="s">
        <v>81</v>
      </c>
      <c r="AI46" s="78" t="s">
        <v>81</v>
      </c>
      <c r="AJ46" s="78" t="s">
        <v>81</v>
      </c>
      <c r="AK46" s="78" t="s">
        <v>81</v>
      </c>
      <c r="AL46" s="78" t="s">
        <v>81</v>
      </c>
      <c r="AM46" s="78"/>
      <c r="AN46" s="78"/>
      <c r="AO46" s="81" t="s">
        <v>81</v>
      </c>
      <c r="AP46" s="81" t="s">
        <v>81</v>
      </c>
      <c r="AQ46" s="81" t="s">
        <v>81</v>
      </c>
      <c r="AR46" s="81" t="s">
        <v>81</v>
      </c>
      <c r="AS46" s="36"/>
    </row>
    <row r="47" spans="1:45" ht="12.75" x14ac:dyDescent="0.2">
      <c r="A47" s="113" t="s">
        <v>83</v>
      </c>
      <c r="B47" s="106"/>
      <c r="C47" s="106"/>
      <c r="D47" s="106"/>
      <c r="E47" s="106"/>
      <c r="F47" s="106"/>
      <c r="G47" s="54" t="s">
        <v>79</v>
      </c>
      <c r="H47" s="54" t="s">
        <v>79</v>
      </c>
      <c r="I47" s="54" t="s">
        <v>79</v>
      </c>
      <c r="J47" s="54"/>
      <c r="K47" s="55"/>
      <c r="L47" s="54">
        <v>945</v>
      </c>
      <c r="M47" s="54"/>
      <c r="N47" s="54"/>
      <c r="O47" s="78" t="s">
        <v>81</v>
      </c>
      <c r="P47" s="79" t="s">
        <v>81</v>
      </c>
      <c r="Q47" s="78" t="s">
        <v>81</v>
      </c>
      <c r="R47" s="78" t="s">
        <v>81</v>
      </c>
      <c r="S47" s="78" t="s">
        <v>81</v>
      </c>
      <c r="T47" s="79" t="s">
        <v>81</v>
      </c>
      <c r="U47" s="79" t="s">
        <v>81</v>
      </c>
      <c r="V47" s="78" t="s">
        <v>81</v>
      </c>
      <c r="W47" s="78" t="s">
        <v>81</v>
      </c>
      <c r="X47" s="79" t="s">
        <v>81</v>
      </c>
      <c r="Y47" s="79" t="s">
        <v>81</v>
      </c>
      <c r="Z47" s="79" t="s">
        <v>81</v>
      </c>
      <c r="AA47" s="79" t="s">
        <v>81</v>
      </c>
      <c r="AB47" s="79" t="s">
        <v>81</v>
      </c>
      <c r="AC47" s="79" t="s">
        <v>81</v>
      </c>
      <c r="AD47" s="79" t="s">
        <v>81</v>
      </c>
      <c r="AE47" s="80" t="s">
        <v>81</v>
      </c>
      <c r="AF47" s="80" t="s">
        <v>81</v>
      </c>
      <c r="AG47" s="80" t="s">
        <v>81</v>
      </c>
      <c r="AH47" s="80" t="s">
        <v>81</v>
      </c>
      <c r="AI47" s="78" t="s">
        <v>81</v>
      </c>
      <c r="AJ47" s="78" t="s">
        <v>81</v>
      </c>
      <c r="AK47" s="78" t="s">
        <v>81</v>
      </c>
      <c r="AL47" s="78" t="s">
        <v>81</v>
      </c>
      <c r="AM47" s="78"/>
      <c r="AN47" s="78"/>
      <c r="AO47" s="81" t="s">
        <v>81</v>
      </c>
      <c r="AP47" s="81" t="s">
        <v>81</v>
      </c>
      <c r="AQ47" s="81" t="s">
        <v>81</v>
      </c>
      <c r="AR47" s="81" t="s">
        <v>81</v>
      </c>
      <c r="AS47" s="36"/>
    </row>
    <row r="48" spans="1:45" ht="12.75" x14ac:dyDescent="0.2">
      <c r="A48" s="116" t="s">
        <v>84</v>
      </c>
      <c r="B48" s="108"/>
      <c r="C48" s="108"/>
      <c r="D48" s="108"/>
      <c r="E48" s="108"/>
      <c r="F48" s="108"/>
      <c r="G48" s="82" t="s">
        <v>79</v>
      </c>
      <c r="H48" s="82" t="s">
        <v>79</v>
      </c>
      <c r="I48" s="82" t="s">
        <v>79</v>
      </c>
      <c r="J48" s="82"/>
      <c r="K48" s="83"/>
      <c r="L48" s="82"/>
      <c r="M48" s="82"/>
      <c r="N48" s="82"/>
      <c r="O48" s="84" t="s">
        <v>81</v>
      </c>
      <c r="P48" s="85" t="s">
        <v>81</v>
      </c>
      <c r="Q48" s="84" t="s">
        <v>81</v>
      </c>
      <c r="R48" s="84" t="s">
        <v>81</v>
      </c>
      <c r="S48" s="84" t="s">
        <v>81</v>
      </c>
      <c r="T48" s="85" t="s">
        <v>81</v>
      </c>
      <c r="U48" s="85" t="s">
        <v>81</v>
      </c>
      <c r="V48" s="84" t="s">
        <v>81</v>
      </c>
      <c r="W48" s="84" t="s">
        <v>81</v>
      </c>
      <c r="X48" s="85" t="s">
        <v>81</v>
      </c>
      <c r="Y48" s="85" t="s">
        <v>81</v>
      </c>
      <c r="Z48" s="85" t="s">
        <v>81</v>
      </c>
      <c r="AA48" s="85" t="s">
        <v>81</v>
      </c>
      <c r="AB48" s="85" t="s">
        <v>81</v>
      </c>
      <c r="AC48" s="85" t="s">
        <v>81</v>
      </c>
      <c r="AD48" s="85" t="s">
        <v>81</v>
      </c>
      <c r="AE48" s="86" t="s">
        <v>81</v>
      </c>
      <c r="AF48" s="86" t="s">
        <v>81</v>
      </c>
      <c r="AG48" s="86" t="s">
        <v>81</v>
      </c>
      <c r="AH48" s="86" t="s">
        <v>81</v>
      </c>
      <c r="AI48" s="84" t="s">
        <v>81</v>
      </c>
      <c r="AJ48" s="84" t="s">
        <v>81</v>
      </c>
      <c r="AK48" s="84" t="s">
        <v>81</v>
      </c>
      <c r="AL48" s="84" t="s">
        <v>81</v>
      </c>
      <c r="AM48" s="84"/>
      <c r="AN48" s="84"/>
      <c r="AO48" s="87" t="s">
        <v>81</v>
      </c>
      <c r="AP48" s="87" t="s">
        <v>81</v>
      </c>
      <c r="AQ48" s="87" t="s">
        <v>81</v>
      </c>
      <c r="AR48" s="87" t="s">
        <v>81</v>
      </c>
      <c r="AS48" s="36"/>
    </row>
    <row r="49" spans="1:45" ht="12.75" x14ac:dyDescent="0.2">
      <c r="A49" s="113" t="s">
        <v>90</v>
      </c>
      <c r="B49" s="106"/>
      <c r="C49" s="106"/>
      <c r="D49" s="106"/>
      <c r="E49" s="106"/>
      <c r="F49" s="106"/>
      <c r="G49" s="54" t="s">
        <v>79</v>
      </c>
      <c r="H49" s="54" t="s">
        <v>79</v>
      </c>
      <c r="I49" s="54" t="s">
        <v>79</v>
      </c>
      <c r="J49" s="54"/>
      <c r="K49" s="55"/>
      <c r="L49" s="54">
        <v>104350</v>
      </c>
      <c r="M49" s="54"/>
      <c r="N49" s="54"/>
      <c r="O49" s="78" t="s">
        <v>81</v>
      </c>
      <c r="P49" s="79" t="s">
        <v>81</v>
      </c>
      <c r="Q49" s="78" t="s">
        <v>81</v>
      </c>
      <c r="R49" s="78" t="s">
        <v>81</v>
      </c>
      <c r="S49" s="78" t="s">
        <v>81</v>
      </c>
      <c r="T49" s="79" t="s">
        <v>81</v>
      </c>
      <c r="U49" s="79" t="s">
        <v>81</v>
      </c>
      <c r="V49" s="78" t="s">
        <v>81</v>
      </c>
      <c r="W49" s="78" t="s">
        <v>81</v>
      </c>
      <c r="X49" s="79" t="s">
        <v>81</v>
      </c>
      <c r="Y49" s="79" t="s">
        <v>81</v>
      </c>
      <c r="Z49" s="79" t="s">
        <v>81</v>
      </c>
      <c r="AA49" s="79" t="s">
        <v>81</v>
      </c>
      <c r="AB49" s="79" t="s">
        <v>81</v>
      </c>
      <c r="AC49" s="79" t="s">
        <v>81</v>
      </c>
      <c r="AD49" s="79" t="s">
        <v>81</v>
      </c>
      <c r="AE49" s="80" t="s">
        <v>81</v>
      </c>
      <c r="AF49" s="80" t="s">
        <v>81</v>
      </c>
      <c r="AG49" s="80" t="s">
        <v>81</v>
      </c>
      <c r="AH49" s="80" t="s">
        <v>81</v>
      </c>
      <c r="AI49" s="78" t="s">
        <v>81</v>
      </c>
      <c r="AJ49" s="78" t="s">
        <v>81</v>
      </c>
      <c r="AK49" s="78" t="s">
        <v>81</v>
      </c>
      <c r="AL49" s="78" t="s">
        <v>81</v>
      </c>
      <c r="AM49" s="78"/>
      <c r="AN49" s="78"/>
      <c r="AO49" s="81" t="s">
        <v>81</v>
      </c>
      <c r="AP49" s="81" t="s">
        <v>81</v>
      </c>
      <c r="AQ49" s="81" t="s">
        <v>81</v>
      </c>
      <c r="AR49" s="81" t="s">
        <v>81</v>
      </c>
      <c r="AS49" s="36"/>
    </row>
    <row r="50" spans="1:45" ht="12.75" x14ac:dyDescent="0.2">
      <c r="A50" s="111" t="s">
        <v>97</v>
      </c>
      <c r="B50" s="112"/>
      <c r="C50" s="112"/>
      <c r="D50" s="112"/>
      <c r="E50" s="112"/>
      <c r="F50" s="112"/>
      <c r="G50" s="88" t="s">
        <v>79</v>
      </c>
      <c r="H50" s="88" t="s">
        <v>79</v>
      </c>
      <c r="I50" s="88" t="s">
        <v>79</v>
      </c>
      <c r="J50" s="88"/>
      <c r="K50" s="89"/>
      <c r="L50" s="88">
        <v>104350</v>
      </c>
      <c r="M50" s="88"/>
      <c r="N50" s="88"/>
      <c r="O50" s="90" t="s">
        <v>81</v>
      </c>
      <c r="P50" s="91" t="s">
        <v>81</v>
      </c>
      <c r="Q50" s="90" t="s">
        <v>81</v>
      </c>
      <c r="R50" s="90" t="s">
        <v>81</v>
      </c>
      <c r="S50" s="90" t="s">
        <v>81</v>
      </c>
      <c r="T50" s="91" t="s">
        <v>81</v>
      </c>
      <c r="U50" s="91" t="s">
        <v>81</v>
      </c>
      <c r="V50" s="90" t="s">
        <v>81</v>
      </c>
      <c r="W50" s="90" t="s">
        <v>81</v>
      </c>
      <c r="X50" s="91" t="s">
        <v>81</v>
      </c>
      <c r="Y50" s="91" t="s">
        <v>81</v>
      </c>
      <c r="Z50" s="91" t="s">
        <v>81</v>
      </c>
      <c r="AA50" s="91" t="s">
        <v>81</v>
      </c>
      <c r="AB50" s="91" t="s">
        <v>81</v>
      </c>
      <c r="AC50" s="91" t="s">
        <v>81</v>
      </c>
      <c r="AD50" s="91" t="s">
        <v>81</v>
      </c>
      <c r="AE50" s="92" t="s">
        <v>81</v>
      </c>
      <c r="AF50" s="92" t="s">
        <v>81</v>
      </c>
      <c r="AG50" s="92" t="s">
        <v>81</v>
      </c>
      <c r="AH50" s="92" t="s">
        <v>81</v>
      </c>
      <c r="AI50" s="90" t="s">
        <v>81</v>
      </c>
      <c r="AJ50" s="90" t="s">
        <v>81</v>
      </c>
      <c r="AK50" s="90" t="s">
        <v>81</v>
      </c>
      <c r="AL50" s="90" t="s">
        <v>81</v>
      </c>
      <c r="AM50" s="90"/>
      <c r="AN50" s="90"/>
      <c r="AO50" s="93" t="s">
        <v>81</v>
      </c>
      <c r="AP50" s="93" t="s">
        <v>81</v>
      </c>
      <c r="AQ50" s="93" t="s">
        <v>81</v>
      </c>
      <c r="AR50" s="93" t="s">
        <v>81</v>
      </c>
      <c r="AS50" s="36"/>
    </row>
    <row r="51" spans="1:45" ht="21" customHeight="1" x14ac:dyDescent="0.2">
      <c r="A51" s="117" t="s">
        <v>98</v>
      </c>
      <c r="B51" s="118"/>
      <c r="C51" s="118"/>
      <c r="D51" s="118"/>
      <c r="E51" s="118"/>
      <c r="F51" s="118"/>
      <c r="G51" s="118"/>
      <c r="H51" s="118"/>
      <c r="I51" s="118"/>
      <c r="J51" s="118"/>
      <c r="K51" s="118"/>
      <c r="L51" s="118"/>
      <c r="M51" s="118"/>
      <c r="N51" s="118"/>
      <c r="O51" s="118"/>
      <c r="P51" s="118"/>
      <c r="Q51" s="118"/>
      <c r="R51" s="118"/>
      <c r="S51" s="118"/>
      <c r="T51" s="118"/>
      <c r="U51" s="118"/>
      <c r="V51" s="118"/>
      <c r="W51" s="118"/>
      <c r="X51" s="118"/>
      <c r="Y51" s="118"/>
      <c r="Z51" s="118"/>
      <c r="AA51" s="118"/>
      <c r="AB51" s="118"/>
      <c r="AC51" s="118"/>
      <c r="AD51" s="118"/>
      <c r="AE51" s="118"/>
      <c r="AF51" s="118"/>
      <c r="AG51" s="118"/>
      <c r="AH51" s="118"/>
      <c r="AI51" s="118"/>
      <c r="AJ51" s="118"/>
      <c r="AK51" s="118"/>
      <c r="AL51" s="118"/>
      <c r="AM51" s="118"/>
      <c r="AN51" s="118"/>
      <c r="AO51" s="118"/>
      <c r="AP51" s="118"/>
      <c r="AQ51" s="118"/>
      <c r="AR51" s="118"/>
      <c r="AS51" s="36"/>
    </row>
    <row r="52" spans="1:45" ht="17.850000000000001" customHeight="1" x14ac:dyDescent="0.2">
      <c r="A52" s="114" t="s">
        <v>99</v>
      </c>
      <c r="B52" s="115"/>
      <c r="C52" s="115"/>
      <c r="D52" s="115"/>
      <c r="E52" s="115"/>
      <c r="F52" s="115"/>
      <c r="G52" s="115"/>
      <c r="H52" s="115"/>
      <c r="I52" s="115"/>
      <c r="J52" s="115"/>
      <c r="K52" s="115"/>
      <c r="L52" s="115"/>
      <c r="M52" s="115"/>
      <c r="N52" s="115"/>
      <c r="O52" s="115"/>
      <c r="P52" s="115"/>
      <c r="Q52" s="115"/>
      <c r="R52" s="115"/>
      <c r="S52" s="115"/>
      <c r="T52" s="115"/>
      <c r="U52" s="115"/>
      <c r="V52" s="115"/>
      <c r="W52" s="115"/>
      <c r="X52" s="115"/>
      <c r="Y52" s="115"/>
      <c r="Z52" s="115"/>
      <c r="AA52" s="115"/>
      <c r="AB52" s="115"/>
      <c r="AC52" s="115"/>
      <c r="AD52" s="115"/>
      <c r="AE52" s="115"/>
      <c r="AF52" s="115"/>
      <c r="AG52" s="115"/>
      <c r="AH52" s="115"/>
      <c r="AI52" s="115"/>
      <c r="AJ52" s="115"/>
      <c r="AK52" s="115"/>
      <c r="AL52" s="115"/>
      <c r="AM52" s="115"/>
      <c r="AN52" s="115"/>
      <c r="AO52" s="115"/>
      <c r="AP52" s="115"/>
      <c r="AQ52" s="115"/>
      <c r="AR52" s="115"/>
      <c r="AS52" s="36"/>
    </row>
    <row r="53" spans="1:45" ht="72" x14ac:dyDescent="0.2">
      <c r="A53" s="51">
        <v>9</v>
      </c>
      <c r="B53" s="52" t="s">
        <v>100</v>
      </c>
      <c r="C53" s="53">
        <v>0.1168</v>
      </c>
      <c r="D53" s="54">
        <v>2414.6999999999998</v>
      </c>
      <c r="E53" s="54" t="s">
        <v>101</v>
      </c>
      <c r="F53" s="54" t="s">
        <v>102</v>
      </c>
      <c r="G53" s="54">
        <v>282</v>
      </c>
      <c r="H53" s="54">
        <v>13</v>
      </c>
      <c r="I53" s="54" t="s">
        <v>103</v>
      </c>
      <c r="J53" s="54"/>
      <c r="K53" s="55"/>
      <c r="L53" s="54">
        <v>282</v>
      </c>
      <c r="M53" s="54">
        <v>13</v>
      </c>
      <c r="N53" s="54" t="s">
        <v>103</v>
      </c>
      <c r="O53" s="56">
        <f>13+63</f>
        <v>76</v>
      </c>
      <c r="P53" s="57" t="s">
        <v>54</v>
      </c>
      <c r="Q53" s="56" t="s">
        <v>104</v>
      </c>
      <c r="R53" s="56">
        <v>282</v>
      </c>
      <c r="S53" s="56">
        <v>282</v>
      </c>
      <c r="T53" s="57"/>
      <c r="U53" s="57"/>
      <c r="V53" s="56"/>
      <c r="W53" s="56"/>
      <c r="X53" s="57">
        <v>387</v>
      </c>
      <c r="Y53" s="57"/>
      <c r="Z53" s="57"/>
      <c r="AA53" s="57"/>
      <c r="AB53" s="57"/>
      <c r="AC53" s="57"/>
      <c r="AD53" s="57"/>
      <c r="AE53" s="58">
        <v>13</v>
      </c>
      <c r="AF53" s="58">
        <v>269</v>
      </c>
      <c r="AG53" s="58">
        <v>63</v>
      </c>
      <c r="AH53" s="58"/>
      <c r="AI53" s="56">
        <v>13</v>
      </c>
      <c r="AJ53" s="56">
        <v>269</v>
      </c>
      <c r="AK53" s="56">
        <v>63</v>
      </c>
      <c r="AL53" s="56"/>
      <c r="AM53" s="56">
        <v>282</v>
      </c>
      <c r="AN53" s="56">
        <v>282</v>
      </c>
      <c r="AO53" s="59" t="s">
        <v>23</v>
      </c>
      <c r="AP53" s="59" t="s">
        <v>23</v>
      </c>
      <c r="AQ53" s="59" t="s">
        <v>23</v>
      </c>
      <c r="AR53" s="59" t="s">
        <v>23</v>
      </c>
      <c r="AS53" s="36"/>
    </row>
    <row r="54" spans="1:45" ht="12.75" x14ac:dyDescent="0.2">
      <c r="A54" s="60" t="s">
        <v>23</v>
      </c>
      <c r="B54" s="61" t="s">
        <v>56</v>
      </c>
      <c r="C54" s="62" t="s">
        <v>23</v>
      </c>
      <c r="D54" s="63"/>
      <c r="E54" s="63"/>
      <c r="F54" s="63"/>
      <c r="G54" s="63">
        <v>387</v>
      </c>
      <c r="H54" s="63"/>
      <c r="I54" s="63"/>
      <c r="J54" s="63"/>
      <c r="K54" s="64"/>
      <c r="L54" s="63">
        <v>387</v>
      </c>
      <c r="M54" s="63"/>
      <c r="N54" s="63"/>
      <c r="O54" s="65"/>
      <c r="P54" s="66"/>
      <c r="Q54" s="65"/>
      <c r="R54" s="65"/>
      <c r="S54" s="65"/>
      <c r="T54" s="66" t="s">
        <v>56</v>
      </c>
      <c r="U54" s="66"/>
      <c r="V54" s="65">
        <v>387</v>
      </c>
      <c r="W54" s="65"/>
      <c r="X54" s="66"/>
      <c r="Y54" s="66">
        <v>387</v>
      </c>
      <c r="Z54" s="66"/>
      <c r="AA54" s="66"/>
      <c r="AB54" s="66"/>
      <c r="AC54" s="66"/>
      <c r="AD54" s="66"/>
      <c r="AE54" s="67"/>
      <c r="AF54" s="67"/>
      <c r="AG54" s="67"/>
      <c r="AH54" s="67"/>
      <c r="AI54" s="65"/>
      <c r="AJ54" s="65"/>
      <c r="AK54" s="65"/>
      <c r="AL54" s="65"/>
      <c r="AM54" s="65"/>
      <c r="AN54" s="65"/>
      <c r="AO54" s="68" t="s">
        <v>23</v>
      </c>
      <c r="AP54" s="68" t="s">
        <v>23</v>
      </c>
      <c r="AQ54" s="68" t="s">
        <v>23</v>
      </c>
      <c r="AR54" s="68" t="s">
        <v>23</v>
      </c>
      <c r="AS54" s="45"/>
    </row>
    <row r="55" spans="1:45" ht="60" x14ac:dyDescent="0.2">
      <c r="A55" s="51">
        <v>10</v>
      </c>
      <c r="B55" s="52" t="s">
        <v>105</v>
      </c>
      <c r="C55" s="53">
        <v>0.20649999999999999</v>
      </c>
      <c r="D55" s="54">
        <v>920.4</v>
      </c>
      <c r="E55" s="54">
        <v>920.4</v>
      </c>
      <c r="F55" s="54"/>
      <c r="G55" s="54">
        <v>190</v>
      </c>
      <c r="H55" s="54">
        <v>190</v>
      </c>
      <c r="I55" s="54"/>
      <c r="J55" s="54"/>
      <c r="K55" s="55"/>
      <c r="L55" s="54">
        <v>190</v>
      </c>
      <c r="M55" s="54">
        <v>190</v>
      </c>
      <c r="N55" s="54"/>
      <c r="O55" s="56">
        <f>190+0</f>
        <v>190</v>
      </c>
      <c r="P55" s="57" t="s">
        <v>54</v>
      </c>
      <c r="Q55" s="56" t="s">
        <v>106</v>
      </c>
      <c r="R55" s="56">
        <v>190</v>
      </c>
      <c r="S55" s="56">
        <v>190</v>
      </c>
      <c r="T55" s="57"/>
      <c r="U55" s="57"/>
      <c r="V55" s="56"/>
      <c r="W55" s="56"/>
      <c r="X55" s="57">
        <v>414</v>
      </c>
      <c r="Y55" s="57"/>
      <c r="Z55" s="57"/>
      <c r="AA55" s="57"/>
      <c r="AB55" s="57"/>
      <c r="AC55" s="57"/>
      <c r="AD55" s="57"/>
      <c r="AE55" s="58">
        <v>190</v>
      </c>
      <c r="AF55" s="58"/>
      <c r="AG55" s="58"/>
      <c r="AH55" s="58"/>
      <c r="AI55" s="56">
        <v>190</v>
      </c>
      <c r="AJ55" s="56"/>
      <c r="AK55" s="56"/>
      <c r="AL55" s="56"/>
      <c r="AM55" s="56">
        <v>190</v>
      </c>
      <c r="AN55" s="56">
        <v>190</v>
      </c>
      <c r="AO55" s="59" t="s">
        <v>23</v>
      </c>
      <c r="AP55" s="59" t="s">
        <v>23</v>
      </c>
      <c r="AQ55" s="59" t="s">
        <v>23</v>
      </c>
      <c r="AR55" s="59" t="s">
        <v>23</v>
      </c>
      <c r="AS55" s="36"/>
    </row>
    <row r="56" spans="1:45" ht="12.75" x14ac:dyDescent="0.2">
      <c r="A56" s="60" t="s">
        <v>23</v>
      </c>
      <c r="B56" s="61" t="s">
        <v>56</v>
      </c>
      <c r="C56" s="62" t="s">
        <v>23</v>
      </c>
      <c r="D56" s="63"/>
      <c r="E56" s="63"/>
      <c r="F56" s="63"/>
      <c r="G56" s="63">
        <v>414</v>
      </c>
      <c r="H56" s="63"/>
      <c r="I56" s="63"/>
      <c r="J56" s="63"/>
      <c r="K56" s="64"/>
      <c r="L56" s="63">
        <v>414</v>
      </c>
      <c r="M56" s="63"/>
      <c r="N56" s="63"/>
      <c r="O56" s="65"/>
      <c r="P56" s="66"/>
      <c r="Q56" s="65"/>
      <c r="R56" s="65"/>
      <c r="S56" s="65"/>
      <c r="T56" s="66" t="s">
        <v>56</v>
      </c>
      <c r="U56" s="66"/>
      <c r="V56" s="65">
        <v>414</v>
      </c>
      <c r="W56" s="65"/>
      <c r="X56" s="66"/>
      <c r="Y56" s="66">
        <v>414</v>
      </c>
      <c r="Z56" s="66"/>
      <c r="AA56" s="66"/>
      <c r="AB56" s="66"/>
      <c r="AC56" s="66"/>
      <c r="AD56" s="66"/>
      <c r="AE56" s="67"/>
      <c r="AF56" s="67"/>
      <c r="AG56" s="67"/>
      <c r="AH56" s="67"/>
      <c r="AI56" s="65"/>
      <c r="AJ56" s="65"/>
      <c r="AK56" s="65"/>
      <c r="AL56" s="65"/>
      <c r="AM56" s="65"/>
      <c r="AN56" s="65"/>
      <c r="AO56" s="68" t="s">
        <v>23</v>
      </c>
      <c r="AP56" s="68" t="s">
        <v>23</v>
      </c>
      <c r="AQ56" s="68" t="s">
        <v>23</v>
      </c>
      <c r="AR56" s="68" t="s">
        <v>23</v>
      </c>
      <c r="AS56" s="45"/>
    </row>
    <row r="57" spans="1:45" ht="48" x14ac:dyDescent="0.2">
      <c r="A57" s="51">
        <v>11</v>
      </c>
      <c r="B57" s="52" t="s">
        <v>107</v>
      </c>
      <c r="C57" s="53">
        <v>24.78</v>
      </c>
      <c r="D57" s="54">
        <v>3.96</v>
      </c>
      <c r="E57" s="54"/>
      <c r="F57" s="54">
        <v>3.96</v>
      </c>
      <c r="G57" s="54">
        <v>98</v>
      </c>
      <c r="H57" s="54"/>
      <c r="I57" s="54">
        <v>98</v>
      </c>
      <c r="J57" s="54"/>
      <c r="K57" s="55"/>
      <c r="L57" s="54">
        <v>98</v>
      </c>
      <c r="M57" s="54"/>
      <c r="N57" s="54">
        <v>98</v>
      </c>
      <c r="O57" s="56">
        <f>0+0</f>
        <v>0</v>
      </c>
      <c r="P57" s="57" t="s">
        <v>54</v>
      </c>
      <c r="Q57" s="56" t="s">
        <v>76</v>
      </c>
      <c r="R57" s="56">
        <v>98</v>
      </c>
      <c r="S57" s="56">
        <v>98</v>
      </c>
      <c r="T57" s="57"/>
      <c r="U57" s="57"/>
      <c r="V57" s="56"/>
      <c r="W57" s="56"/>
      <c r="X57" s="57">
        <v>98</v>
      </c>
      <c r="Y57" s="57"/>
      <c r="Z57" s="57"/>
      <c r="AA57" s="57"/>
      <c r="AB57" s="57"/>
      <c r="AC57" s="57"/>
      <c r="AD57" s="57"/>
      <c r="AE57" s="58"/>
      <c r="AF57" s="58">
        <v>98</v>
      </c>
      <c r="AG57" s="58"/>
      <c r="AH57" s="58"/>
      <c r="AI57" s="56"/>
      <c r="AJ57" s="56">
        <v>98</v>
      </c>
      <c r="AK57" s="56"/>
      <c r="AL57" s="56"/>
      <c r="AM57" s="56">
        <v>98</v>
      </c>
      <c r="AN57" s="56">
        <v>98</v>
      </c>
      <c r="AO57" s="59" t="s">
        <v>23</v>
      </c>
      <c r="AP57" s="59" t="s">
        <v>23</v>
      </c>
      <c r="AQ57" s="59" t="s">
        <v>23</v>
      </c>
      <c r="AR57" s="59" t="s">
        <v>23</v>
      </c>
      <c r="AS57" s="36"/>
    </row>
    <row r="58" spans="1:45" ht="12.75" x14ac:dyDescent="0.2">
      <c r="A58" s="60" t="s">
        <v>23</v>
      </c>
      <c r="B58" s="61" t="s">
        <v>56</v>
      </c>
      <c r="C58" s="62" t="s">
        <v>23</v>
      </c>
      <c r="D58" s="63"/>
      <c r="E58" s="63"/>
      <c r="F58" s="63"/>
      <c r="G58" s="63">
        <v>98</v>
      </c>
      <c r="H58" s="63"/>
      <c r="I58" s="63"/>
      <c r="J58" s="63"/>
      <c r="K58" s="64"/>
      <c r="L58" s="63">
        <v>98</v>
      </c>
      <c r="M58" s="63"/>
      <c r="N58" s="63"/>
      <c r="O58" s="65"/>
      <c r="P58" s="66"/>
      <c r="Q58" s="65"/>
      <c r="R58" s="65"/>
      <c r="S58" s="65"/>
      <c r="T58" s="66" t="s">
        <v>56</v>
      </c>
      <c r="U58" s="66"/>
      <c r="V58" s="65">
        <v>98</v>
      </c>
      <c r="W58" s="65"/>
      <c r="X58" s="66"/>
      <c r="Y58" s="66">
        <v>98</v>
      </c>
      <c r="Z58" s="66"/>
      <c r="AA58" s="66"/>
      <c r="AB58" s="66"/>
      <c r="AC58" s="66"/>
      <c r="AD58" s="66"/>
      <c r="AE58" s="67"/>
      <c r="AF58" s="67"/>
      <c r="AG58" s="67"/>
      <c r="AH58" s="67"/>
      <c r="AI58" s="65"/>
      <c r="AJ58" s="65"/>
      <c r="AK58" s="65"/>
      <c r="AL58" s="65"/>
      <c r="AM58" s="65"/>
      <c r="AN58" s="65"/>
      <c r="AO58" s="68" t="s">
        <v>23</v>
      </c>
      <c r="AP58" s="68" t="s">
        <v>23</v>
      </c>
      <c r="AQ58" s="68" t="s">
        <v>23</v>
      </c>
      <c r="AR58" s="68" t="s">
        <v>23</v>
      </c>
      <c r="AS58" s="45"/>
    </row>
    <row r="59" spans="1:45" ht="72" x14ac:dyDescent="0.2">
      <c r="A59" s="51">
        <v>12</v>
      </c>
      <c r="B59" s="52" t="s">
        <v>108</v>
      </c>
      <c r="C59" s="53">
        <v>164.94</v>
      </c>
      <c r="D59" s="54">
        <v>11.42</v>
      </c>
      <c r="E59" s="54"/>
      <c r="F59" s="54">
        <v>11.42</v>
      </c>
      <c r="G59" s="54">
        <v>1884</v>
      </c>
      <c r="H59" s="54"/>
      <c r="I59" s="54">
        <v>1884</v>
      </c>
      <c r="J59" s="54"/>
      <c r="K59" s="55"/>
      <c r="L59" s="54">
        <v>1884</v>
      </c>
      <c r="M59" s="54"/>
      <c r="N59" s="54">
        <v>1884</v>
      </c>
      <c r="O59" s="56">
        <f>0+0</f>
        <v>0</v>
      </c>
      <c r="P59" s="57" t="s">
        <v>54</v>
      </c>
      <c r="Q59" s="56" t="s">
        <v>76</v>
      </c>
      <c r="R59" s="56">
        <v>1884</v>
      </c>
      <c r="S59" s="56">
        <v>1884</v>
      </c>
      <c r="T59" s="57"/>
      <c r="U59" s="57"/>
      <c r="V59" s="56"/>
      <c r="W59" s="56"/>
      <c r="X59" s="57">
        <v>1884</v>
      </c>
      <c r="Y59" s="57"/>
      <c r="Z59" s="57"/>
      <c r="AA59" s="57"/>
      <c r="AB59" s="57"/>
      <c r="AC59" s="57"/>
      <c r="AD59" s="57"/>
      <c r="AE59" s="58"/>
      <c r="AF59" s="58">
        <v>1884</v>
      </c>
      <c r="AG59" s="58"/>
      <c r="AH59" s="58"/>
      <c r="AI59" s="56"/>
      <c r="AJ59" s="56">
        <v>1884</v>
      </c>
      <c r="AK59" s="56"/>
      <c r="AL59" s="56"/>
      <c r="AM59" s="56">
        <v>1884</v>
      </c>
      <c r="AN59" s="56">
        <v>1884</v>
      </c>
      <c r="AO59" s="59" t="s">
        <v>23</v>
      </c>
      <c r="AP59" s="59" t="s">
        <v>23</v>
      </c>
      <c r="AQ59" s="59" t="s">
        <v>23</v>
      </c>
      <c r="AR59" s="59" t="s">
        <v>23</v>
      </c>
      <c r="AS59" s="36"/>
    </row>
    <row r="60" spans="1:45" ht="12.75" x14ac:dyDescent="0.2">
      <c r="A60" s="60" t="s">
        <v>23</v>
      </c>
      <c r="B60" s="61" t="s">
        <v>56</v>
      </c>
      <c r="C60" s="62" t="s">
        <v>23</v>
      </c>
      <c r="D60" s="63"/>
      <c r="E60" s="63"/>
      <c r="F60" s="63"/>
      <c r="G60" s="63">
        <v>1884</v>
      </c>
      <c r="H60" s="63"/>
      <c r="I60" s="63"/>
      <c r="J60" s="63"/>
      <c r="K60" s="64"/>
      <c r="L60" s="63">
        <v>1884</v>
      </c>
      <c r="M60" s="63"/>
      <c r="N60" s="63"/>
      <c r="O60" s="65"/>
      <c r="P60" s="66"/>
      <c r="Q60" s="65"/>
      <c r="R60" s="65"/>
      <c r="S60" s="65"/>
      <c r="T60" s="66" t="s">
        <v>56</v>
      </c>
      <c r="U60" s="66"/>
      <c r="V60" s="65">
        <v>1884</v>
      </c>
      <c r="W60" s="65"/>
      <c r="X60" s="66"/>
      <c r="Y60" s="66">
        <v>1884</v>
      </c>
      <c r="Z60" s="66"/>
      <c r="AA60" s="66"/>
      <c r="AB60" s="66"/>
      <c r="AC60" s="66"/>
      <c r="AD60" s="66"/>
      <c r="AE60" s="67"/>
      <c r="AF60" s="67"/>
      <c r="AG60" s="67"/>
      <c r="AH60" s="67"/>
      <c r="AI60" s="65"/>
      <c r="AJ60" s="65"/>
      <c r="AK60" s="65"/>
      <c r="AL60" s="65"/>
      <c r="AM60" s="65"/>
      <c r="AN60" s="65"/>
      <c r="AO60" s="68" t="s">
        <v>23</v>
      </c>
      <c r="AP60" s="68" t="s">
        <v>23</v>
      </c>
      <c r="AQ60" s="68" t="s">
        <v>23</v>
      </c>
      <c r="AR60" s="68" t="s">
        <v>23</v>
      </c>
      <c r="AS60" s="45"/>
    </row>
    <row r="61" spans="1:45" ht="156" x14ac:dyDescent="0.2">
      <c r="A61" s="51">
        <v>13</v>
      </c>
      <c r="B61" s="52" t="s">
        <v>109</v>
      </c>
      <c r="C61" s="53">
        <v>0.64890000000000003</v>
      </c>
      <c r="D61" s="54">
        <v>2248.5</v>
      </c>
      <c r="E61" s="54" t="s">
        <v>110</v>
      </c>
      <c r="F61" s="54" t="s">
        <v>111</v>
      </c>
      <c r="G61" s="54">
        <v>1459</v>
      </c>
      <c r="H61" s="54" t="s">
        <v>112</v>
      </c>
      <c r="I61" s="54" t="s">
        <v>113</v>
      </c>
      <c r="J61" s="54"/>
      <c r="K61" s="55"/>
      <c r="L61" s="54">
        <v>1459</v>
      </c>
      <c r="M61" s="54" t="s">
        <v>112</v>
      </c>
      <c r="N61" s="54" t="s">
        <v>113</v>
      </c>
      <c r="O61" s="56">
        <f>75+72</f>
        <v>147</v>
      </c>
      <c r="P61" s="57" t="s">
        <v>54</v>
      </c>
      <c r="Q61" s="56" t="s">
        <v>114</v>
      </c>
      <c r="R61" s="56">
        <v>1459</v>
      </c>
      <c r="S61" s="56">
        <v>1459</v>
      </c>
      <c r="T61" s="57"/>
      <c r="U61" s="57"/>
      <c r="V61" s="56"/>
      <c r="W61" s="56"/>
      <c r="X61" s="57">
        <v>1787</v>
      </c>
      <c r="Y61" s="57"/>
      <c r="Z61" s="57"/>
      <c r="AA61" s="57"/>
      <c r="AB61" s="57"/>
      <c r="AC61" s="57"/>
      <c r="AD61" s="57"/>
      <c r="AE61" s="58">
        <v>75</v>
      </c>
      <c r="AF61" s="58">
        <v>1376</v>
      </c>
      <c r="AG61" s="58">
        <v>72</v>
      </c>
      <c r="AH61" s="58">
        <v>8</v>
      </c>
      <c r="AI61" s="56">
        <v>75</v>
      </c>
      <c r="AJ61" s="56">
        <v>1376</v>
      </c>
      <c r="AK61" s="56">
        <v>72</v>
      </c>
      <c r="AL61" s="56">
        <v>8</v>
      </c>
      <c r="AM61" s="56">
        <v>1459</v>
      </c>
      <c r="AN61" s="56">
        <v>1459</v>
      </c>
      <c r="AO61" s="59" t="s">
        <v>23</v>
      </c>
      <c r="AP61" s="59" t="s">
        <v>23</v>
      </c>
      <c r="AQ61" s="59" t="s">
        <v>23</v>
      </c>
      <c r="AR61" s="59" t="s">
        <v>23</v>
      </c>
      <c r="AS61" s="36"/>
    </row>
    <row r="62" spans="1:45" ht="12.75" x14ac:dyDescent="0.2">
      <c r="A62" s="60" t="s">
        <v>23</v>
      </c>
      <c r="B62" s="61" t="s">
        <v>56</v>
      </c>
      <c r="C62" s="62" t="s">
        <v>23</v>
      </c>
      <c r="D62" s="63"/>
      <c r="E62" s="63"/>
      <c r="F62" s="63"/>
      <c r="G62" s="63">
        <v>1787</v>
      </c>
      <c r="H62" s="63"/>
      <c r="I62" s="63"/>
      <c r="J62" s="63"/>
      <c r="K62" s="64"/>
      <c r="L62" s="63">
        <v>1787</v>
      </c>
      <c r="M62" s="63"/>
      <c r="N62" s="63"/>
      <c r="O62" s="65"/>
      <c r="P62" s="66"/>
      <c r="Q62" s="65"/>
      <c r="R62" s="65"/>
      <c r="S62" s="65"/>
      <c r="T62" s="66" t="s">
        <v>56</v>
      </c>
      <c r="U62" s="66"/>
      <c r="V62" s="65">
        <v>1787</v>
      </c>
      <c r="W62" s="65"/>
      <c r="X62" s="66"/>
      <c r="Y62" s="66">
        <v>1787</v>
      </c>
      <c r="Z62" s="66"/>
      <c r="AA62" s="66"/>
      <c r="AB62" s="66"/>
      <c r="AC62" s="66"/>
      <c r="AD62" s="66"/>
      <c r="AE62" s="67"/>
      <c r="AF62" s="67"/>
      <c r="AG62" s="67"/>
      <c r="AH62" s="67"/>
      <c r="AI62" s="65"/>
      <c r="AJ62" s="65"/>
      <c r="AK62" s="65"/>
      <c r="AL62" s="65"/>
      <c r="AM62" s="65"/>
      <c r="AN62" s="65"/>
      <c r="AO62" s="68" t="s">
        <v>23</v>
      </c>
      <c r="AP62" s="68" t="s">
        <v>23</v>
      </c>
      <c r="AQ62" s="68" t="s">
        <v>23</v>
      </c>
      <c r="AR62" s="68" t="s">
        <v>23</v>
      </c>
      <c r="AS62" s="45"/>
    </row>
    <row r="63" spans="1:45" ht="60" x14ac:dyDescent="0.2">
      <c r="A63" s="51">
        <v>14</v>
      </c>
      <c r="B63" s="52" t="s">
        <v>115</v>
      </c>
      <c r="C63" s="53">
        <v>71.379000000000005</v>
      </c>
      <c r="D63" s="54">
        <v>55.26</v>
      </c>
      <c r="E63" s="54" t="s">
        <v>116</v>
      </c>
      <c r="F63" s="54"/>
      <c r="G63" s="54">
        <v>3944</v>
      </c>
      <c r="H63" s="54" t="s">
        <v>117</v>
      </c>
      <c r="I63" s="54"/>
      <c r="J63" s="54"/>
      <c r="K63" s="55"/>
      <c r="L63" s="54">
        <v>3944</v>
      </c>
      <c r="M63" s="54" t="s">
        <v>117</v>
      </c>
      <c r="N63" s="54"/>
      <c r="O63" s="56">
        <f>0+0</f>
        <v>0</v>
      </c>
      <c r="P63" s="57" t="s">
        <v>118</v>
      </c>
      <c r="Q63" s="56" t="s">
        <v>76</v>
      </c>
      <c r="R63" s="56">
        <v>3944</v>
      </c>
      <c r="S63" s="56">
        <v>3944</v>
      </c>
      <c r="T63" s="57"/>
      <c r="U63" s="57"/>
      <c r="V63" s="56"/>
      <c r="W63" s="56"/>
      <c r="X63" s="57">
        <v>3944</v>
      </c>
      <c r="Y63" s="57"/>
      <c r="Z63" s="57"/>
      <c r="AA63" s="57"/>
      <c r="AB63" s="57"/>
      <c r="AC63" s="57"/>
      <c r="AD63" s="57"/>
      <c r="AE63" s="58"/>
      <c r="AF63" s="58"/>
      <c r="AG63" s="58"/>
      <c r="AH63" s="58">
        <v>3944</v>
      </c>
      <c r="AI63" s="56"/>
      <c r="AJ63" s="56"/>
      <c r="AK63" s="56"/>
      <c r="AL63" s="56">
        <v>3944</v>
      </c>
      <c r="AM63" s="56">
        <v>3944</v>
      </c>
      <c r="AN63" s="56">
        <v>3944</v>
      </c>
      <c r="AO63" s="59" t="s">
        <v>23</v>
      </c>
      <c r="AP63" s="59" t="s">
        <v>23</v>
      </c>
      <c r="AQ63" s="59" t="s">
        <v>23</v>
      </c>
      <c r="AR63" s="59" t="s">
        <v>23</v>
      </c>
      <c r="AS63" s="36"/>
    </row>
    <row r="64" spans="1:45" ht="156" x14ac:dyDescent="0.2">
      <c r="A64" s="51">
        <v>15</v>
      </c>
      <c r="B64" s="52" t="s">
        <v>119</v>
      </c>
      <c r="C64" s="53">
        <v>0.9113</v>
      </c>
      <c r="D64" s="54">
        <v>3615</v>
      </c>
      <c r="E64" s="54" t="s">
        <v>120</v>
      </c>
      <c r="F64" s="54" t="s">
        <v>121</v>
      </c>
      <c r="G64" s="54">
        <v>3295</v>
      </c>
      <c r="H64" s="54" t="s">
        <v>122</v>
      </c>
      <c r="I64" s="54" t="s">
        <v>123</v>
      </c>
      <c r="J64" s="54"/>
      <c r="K64" s="55"/>
      <c r="L64" s="54">
        <v>3295</v>
      </c>
      <c r="M64" s="54" t="s">
        <v>122</v>
      </c>
      <c r="N64" s="54" t="s">
        <v>123</v>
      </c>
      <c r="O64" s="56">
        <f>158+159</f>
        <v>317</v>
      </c>
      <c r="P64" s="57" t="s">
        <v>54</v>
      </c>
      <c r="Q64" s="56" t="s">
        <v>124</v>
      </c>
      <c r="R64" s="56">
        <v>3295</v>
      </c>
      <c r="S64" s="56">
        <v>3295</v>
      </c>
      <c r="T64" s="57"/>
      <c r="U64" s="57"/>
      <c r="V64" s="56"/>
      <c r="W64" s="56"/>
      <c r="X64" s="57">
        <v>4002</v>
      </c>
      <c r="Y64" s="57"/>
      <c r="Z64" s="57"/>
      <c r="AA64" s="57"/>
      <c r="AB64" s="57"/>
      <c r="AC64" s="57"/>
      <c r="AD64" s="57"/>
      <c r="AE64" s="58">
        <v>158</v>
      </c>
      <c r="AF64" s="58">
        <v>3121</v>
      </c>
      <c r="AG64" s="58">
        <v>159</v>
      </c>
      <c r="AH64" s="58">
        <v>16</v>
      </c>
      <c r="AI64" s="56">
        <v>158</v>
      </c>
      <c r="AJ64" s="56">
        <v>3121</v>
      </c>
      <c r="AK64" s="56">
        <v>159</v>
      </c>
      <c r="AL64" s="56">
        <v>16</v>
      </c>
      <c r="AM64" s="56">
        <v>3295</v>
      </c>
      <c r="AN64" s="56">
        <v>3295</v>
      </c>
      <c r="AO64" s="59" t="s">
        <v>23</v>
      </c>
      <c r="AP64" s="59" t="s">
        <v>23</v>
      </c>
      <c r="AQ64" s="59" t="s">
        <v>23</v>
      </c>
      <c r="AR64" s="59" t="s">
        <v>23</v>
      </c>
      <c r="AS64" s="36"/>
    </row>
    <row r="65" spans="1:45" ht="12.75" x14ac:dyDescent="0.2">
      <c r="A65" s="60" t="s">
        <v>23</v>
      </c>
      <c r="B65" s="61" t="s">
        <v>56</v>
      </c>
      <c r="C65" s="62" t="s">
        <v>23</v>
      </c>
      <c r="D65" s="63"/>
      <c r="E65" s="63"/>
      <c r="F65" s="63"/>
      <c r="G65" s="63">
        <v>4002</v>
      </c>
      <c r="H65" s="63"/>
      <c r="I65" s="63"/>
      <c r="J65" s="63"/>
      <c r="K65" s="64"/>
      <c r="L65" s="63">
        <v>4002</v>
      </c>
      <c r="M65" s="63"/>
      <c r="N65" s="63"/>
      <c r="O65" s="65"/>
      <c r="P65" s="66"/>
      <c r="Q65" s="65"/>
      <c r="R65" s="65"/>
      <c r="S65" s="65"/>
      <c r="T65" s="66" t="s">
        <v>56</v>
      </c>
      <c r="U65" s="66"/>
      <c r="V65" s="65">
        <v>4002</v>
      </c>
      <c r="W65" s="65"/>
      <c r="X65" s="66"/>
      <c r="Y65" s="66">
        <v>4002</v>
      </c>
      <c r="Z65" s="66"/>
      <c r="AA65" s="66"/>
      <c r="AB65" s="66"/>
      <c r="AC65" s="66"/>
      <c r="AD65" s="66"/>
      <c r="AE65" s="67"/>
      <c r="AF65" s="67"/>
      <c r="AG65" s="67"/>
      <c r="AH65" s="67"/>
      <c r="AI65" s="65"/>
      <c r="AJ65" s="65"/>
      <c r="AK65" s="65"/>
      <c r="AL65" s="65"/>
      <c r="AM65" s="65"/>
      <c r="AN65" s="65"/>
      <c r="AO65" s="68" t="s">
        <v>23</v>
      </c>
      <c r="AP65" s="68" t="s">
        <v>23</v>
      </c>
      <c r="AQ65" s="68" t="s">
        <v>23</v>
      </c>
      <c r="AR65" s="68" t="s">
        <v>23</v>
      </c>
      <c r="AS65" s="45"/>
    </row>
    <row r="66" spans="1:45" ht="36" x14ac:dyDescent="0.2">
      <c r="A66" s="51">
        <v>16</v>
      </c>
      <c r="B66" s="52" t="s">
        <v>125</v>
      </c>
      <c r="C66" s="53">
        <v>114.82</v>
      </c>
      <c r="D66" s="54">
        <v>114.13</v>
      </c>
      <c r="E66" s="54" t="s">
        <v>126</v>
      </c>
      <c r="F66" s="54"/>
      <c r="G66" s="54">
        <v>13104</v>
      </c>
      <c r="H66" s="54" t="s">
        <v>127</v>
      </c>
      <c r="I66" s="54"/>
      <c r="J66" s="54"/>
      <c r="K66" s="55"/>
      <c r="L66" s="54">
        <v>13104</v>
      </c>
      <c r="M66" s="54" t="s">
        <v>127</v>
      </c>
      <c r="N66" s="54"/>
      <c r="O66" s="56">
        <f>0+0</f>
        <v>0</v>
      </c>
      <c r="P66" s="57" t="s">
        <v>118</v>
      </c>
      <c r="Q66" s="56" t="s">
        <v>76</v>
      </c>
      <c r="R66" s="56">
        <v>13104</v>
      </c>
      <c r="S66" s="56">
        <v>13104</v>
      </c>
      <c r="T66" s="57"/>
      <c r="U66" s="57"/>
      <c r="V66" s="56"/>
      <c r="W66" s="56"/>
      <c r="X66" s="57">
        <v>13104</v>
      </c>
      <c r="Y66" s="57"/>
      <c r="Z66" s="57"/>
      <c r="AA66" s="57"/>
      <c r="AB66" s="57"/>
      <c r="AC66" s="57"/>
      <c r="AD66" s="57"/>
      <c r="AE66" s="58"/>
      <c r="AF66" s="58"/>
      <c r="AG66" s="58"/>
      <c r="AH66" s="58">
        <v>13104</v>
      </c>
      <c r="AI66" s="56"/>
      <c r="AJ66" s="56"/>
      <c r="AK66" s="56"/>
      <c r="AL66" s="56">
        <v>13104</v>
      </c>
      <c r="AM66" s="56">
        <v>13104</v>
      </c>
      <c r="AN66" s="56">
        <v>13104</v>
      </c>
      <c r="AO66" s="59" t="s">
        <v>23</v>
      </c>
      <c r="AP66" s="59" t="s">
        <v>23</v>
      </c>
      <c r="AQ66" s="59" t="s">
        <v>23</v>
      </c>
      <c r="AR66" s="59" t="s">
        <v>23</v>
      </c>
      <c r="AS66" s="36"/>
    </row>
    <row r="67" spans="1:45" ht="36" x14ac:dyDescent="0.2">
      <c r="A67" s="51">
        <v>17</v>
      </c>
      <c r="B67" s="52" t="s">
        <v>128</v>
      </c>
      <c r="C67" s="53">
        <v>0.34610000000000002</v>
      </c>
      <c r="D67" s="54">
        <v>39.1</v>
      </c>
      <c r="E67" s="54"/>
      <c r="F67" s="54" t="s">
        <v>129</v>
      </c>
      <c r="G67" s="54">
        <v>14</v>
      </c>
      <c r="H67" s="54"/>
      <c r="I67" s="54" t="s">
        <v>130</v>
      </c>
      <c r="J67" s="54"/>
      <c r="K67" s="55"/>
      <c r="L67" s="54">
        <v>14</v>
      </c>
      <c r="M67" s="54"/>
      <c r="N67" s="54" t="s">
        <v>130</v>
      </c>
      <c r="O67" s="56">
        <f>0+2</f>
        <v>2</v>
      </c>
      <c r="P67" s="57" t="s">
        <v>54</v>
      </c>
      <c r="Q67" s="56" t="s">
        <v>74</v>
      </c>
      <c r="R67" s="56">
        <v>14</v>
      </c>
      <c r="S67" s="56">
        <v>14</v>
      </c>
      <c r="T67" s="57"/>
      <c r="U67" s="57"/>
      <c r="V67" s="56"/>
      <c r="W67" s="56"/>
      <c r="X67" s="57">
        <v>19</v>
      </c>
      <c r="Y67" s="57"/>
      <c r="Z67" s="57"/>
      <c r="AA67" s="57"/>
      <c r="AB67" s="57"/>
      <c r="AC67" s="57"/>
      <c r="AD67" s="57"/>
      <c r="AE67" s="58"/>
      <c r="AF67" s="58">
        <v>14</v>
      </c>
      <c r="AG67" s="58">
        <v>2</v>
      </c>
      <c r="AH67" s="58"/>
      <c r="AI67" s="56"/>
      <c r="AJ67" s="56">
        <v>14</v>
      </c>
      <c r="AK67" s="56">
        <v>2</v>
      </c>
      <c r="AL67" s="56"/>
      <c r="AM67" s="56">
        <v>14</v>
      </c>
      <c r="AN67" s="56">
        <v>14</v>
      </c>
      <c r="AO67" s="59" t="s">
        <v>23</v>
      </c>
      <c r="AP67" s="59" t="s">
        <v>23</v>
      </c>
      <c r="AQ67" s="59" t="s">
        <v>23</v>
      </c>
      <c r="AR67" s="59" t="s">
        <v>23</v>
      </c>
      <c r="AS67" s="36"/>
    </row>
    <row r="68" spans="1:45" ht="12.75" x14ac:dyDescent="0.2">
      <c r="A68" s="60" t="s">
        <v>23</v>
      </c>
      <c r="B68" s="61" t="s">
        <v>56</v>
      </c>
      <c r="C68" s="62" t="s">
        <v>23</v>
      </c>
      <c r="D68" s="63"/>
      <c r="E68" s="63"/>
      <c r="F68" s="63"/>
      <c r="G68" s="63">
        <v>19</v>
      </c>
      <c r="H68" s="63"/>
      <c r="I68" s="63"/>
      <c r="J68" s="63"/>
      <c r="K68" s="64"/>
      <c r="L68" s="63">
        <v>19</v>
      </c>
      <c r="M68" s="63"/>
      <c r="N68" s="63"/>
      <c r="O68" s="65"/>
      <c r="P68" s="66"/>
      <c r="Q68" s="65"/>
      <c r="R68" s="65"/>
      <c r="S68" s="65"/>
      <c r="T68" s="66" t="s">
        <v>56</v>
      </c>
      <c r="U68" s="66"/>
      <c r="V68" s="65">
        <v>19</v>
      </c>
      <c r="W68" s="65"/>
      <c r="X68" s="66"/>
      <c r="Y68" s="66">
        <v>19</v>
      </c>
      <c r="Z68" s="66"/>
      <c r="AA68" s="66"/>
      <c r="AB68" s="66"/>
      <c r="AC68" s="66"/>
      <c r="AD68" s="66"/>
      <c r="AE68" s="67"/>
      <c r="AF68" s="67"/>
      <c r="AG68" s="67"/>
      <c r="AH68" s="67"/>
      <c r="AI68" s="65"/>
      <c r="AJ68" s="65"/>
      <c r="AK68" s="65"/>
      <c r="AL68" s="65"/>
      <c r="AM68" s="65"/>
      <c r="AN68" s="65"/>
      <c r="AO68" s="68" t="s">
        <v>23</v>
      </c>
      <c r="AP68" s="68" t="s">
        <v>23</v>
      </c>
      <c r="AQ68" s="68" t="s">
        <v>23</v>
      </c>
      <c r="AR68" s="68" t="s">
        <v>23</v>
      </c>
      <c r="AS68" s="45"/>
    </row>
    <row r="69" spans="1:45" ht="36" x14ac:dyDescent="0.2">
      <c r="A69" s="51">
        <v>18</v>
      </c>
      <c r="B69" s="52" t="s">
        <v>131</v>
      </c>
      <c r="C69" s="53">
        <v>0.35649999999999998</v>
      </c>
      <c r="D69" s="54">
        <v>1487.6</v>
      </c>
      <c r="E69" s="54" t="s">
        <v>132</v>
      </c>
      <c r="F69" s="54"/>
      <c r="G69" s="54">
        <v>530</v>
      </c>
      <c r="H69" s="54" t="s">
        <v>133</v>
      </c>
      <c r="I69" s="54"/>
      <c r="J69" s="54"/>
      <c r="K69" s="55"/>
      <c r="L69" s="54">
        <v>530</v>
      </c>
      <c r="M69" s="54" t="s">
        <v>133</v>
      </c>
      <c r="N69" s="54"/>
      <c r="O69" s="56">
        <f>0+0</f>
        <v>0</v>
      </c>
      <c r="P69" s="57" t="s">
        <v>118</v>
      </c>
      <c r="Q69" s="56" t="s">
        <v>76</v>
      </c>
      <c r="R69" s="56">
        <v>530</v>
      </c>
      <c r="S69" s="56">
        <v>530</v>
      </c>
      <c r="T69" s="57"/>
      <c r="U69" s="57"/>
      <c r="V69" s="56"/>
      <c r="W69" s="56"/>
      <c r="X69" s="57">
        <v>530</v>
      </c>
      <c r="Y69" s="57"/>
      <c r="Z69" s="57"/>
      <c r="AA69" s="57"/>
      <c r="AB69" s="57"/>
      <c r="AC69" s="57"/>
      <c r="AD69" s="57"/>
      <c r="AE69" s="58"/>
      <c r="AF69" s="58"/>
      <c r="AG69" s="58"/>
      <c r="AH69" s="58">
        <v>530</v>
      </c>
      <c r="AI69" s="56"/>
      <c r="AJ69" s="56"/>
      <c r="AK69" s="56"/>
      <c r="AL69" s="56">
        <v>530</v>
      </c>
      <c r="AM69" s="56">
        <v>530</v>
      </c>
      <c r="AN69" s="56">
        <v>530</v>
      </c>
      <c r="AO69" s="59" t="s">
        <v>23</v>
      </c>
      <c r="AP69" s="59" t="s">
        <v>23</v>
      </c>
      <c r="AQ69" s="59" t="s">
        <v>23</v>
      </c>
      <c r="AR69" s="59" t="s">
        <v>23</v>
      </c>
      <c r="AS69" s="36"/>
    </row>
    <row r="70" spans="1:45" ht="72" x14ac:dyDescent="0.2">
      <c r="A70" s="51">
        <v>19</v>
      </c>
      <c r="B70" s="52" t="s">
        <v>134</v>
      </c>
      <c r="C70" s="53">
        <v>0.43259999999999998</v>
      </c>
      <c r="D70" s="54">
        <v>8536.1299999999992</v>
      </c>
      <c r="E70" s="54" t="s">
        <v>135</v>
      </c>
      <c r="F70" s="54" t="s">
        <v>136</v>
      </c>
      <c r="G70" s="54">
        <v>3692</v>
      </c>
      <c r="H70" s="54" t="s">
        <v>137</v>
      </c>
      <c r="I70" s="54" t="s">
        <v>138</v>
      </c>
      <c r="J70" s="54"/>
      <c r="K70" s="55"/>
      <c r="L70" s="54">
        <v>3692</v>
      </c>
      <c r="M70" s="54" t="s">
        <v>137</v>
      </c>
      <c r="N70" s="54" t="s">
        <v>138</v>
      </c>
      <c r="O70" s="56">
        <f>79+101</f>
        <v>180</v>
      </c>
      <c r="P70" s="57" t="s">
        <v>54</v>
      </c>
      <c r="Q70" s="56" t="s">
        <v>139</v>
      </c>
      <c r="R70" s="56">
        <v>3692</v>
      </c>
      <c r="S70" s="56">
        <v>3692</v>
      </c>
      <c r="T70" s="57"/>
      <c r="U70" s="57"/>
      <c r="V70" s="56"/>
      <c r="W70" s="56"/>
      <c r="X70" s="57">
        <v>4094</v>
      </c>
      <c r="Y70" s="57"/>
      <c r="Z70" s="57"/>
      <c r="AA70" s="57"/>
      <c r="AB70" s="57"/>
      <c r="AC70" s="57"/>
      <c r="AD70" s="57"/>
      <c r="AE70" s="58">
        <v>79</v>
      </c>
      <c r="AF70" s="58">
        <v>3235</v>
      </c>
      <c r="AG70" s="58">
        <v>101</v>
      </c>
      <c r="AH70" s="58">
        <v>378</v>
      </c>
      <c r="AI70" s="56">
        <v>79</v>
      </c>
      <c r="AJ70" s="56">
        <v>3235</v>
      </c>
      <c r="AK70" s="56">
        <v>101</v>
      </c>
      <c r="AL70" s="56">
        <v>378</v>
      </c>
      <c r="AM70" s="56">
        <v>3692</v>
      </c>
      <c r="AN70" s="56">
        <v>3692</v>
      </c>
      <c r="AO70" s="59" t="s">
        <v>23</v>
      </c>
      <c r="AP70" s="59" t="s">
        <v>23</v>
      </c>
      <c r="AQ70" s="59" t="s">
        <v>23</v>
      </c>
      <c r="AR70" s="59" t="s">
        <v>23</v>
      </c>
      <c r="AS70" s="36"/>
    </row>
    <row r="71" spans="1:45" ht="12.75" x14ac:dyDescent="0.2">
      <c r="A71" s="60" t="s">
        <v>23</v>
      </c>
      <c r="B71" s="61" t="s">
        <v>56</v>
      </c>
      <c r="C71" s="62" t="s">
        <v>23</v>
      </c>
      <c r="D71" s="63"/>
      <c r="E71" s="63"/>
      <c r="F71" s="63"/>
      <c r="G71" s="63">
        <v>4094</v>
      </c>
      <c r="H71" s="63"/>
      <c r="I71" s="63"/>
      <c r="J71" s="63"/>
      <c r="K71" s="64"/>
      <c r="L71" s="63">
        <v>4094</v>
      </c>
      <c r="M71" s="63"/>
      <c r="N71" s="63"/>
      <c r="O71" s="65"/>
      <c r="P71" s="66"/>
      <c r="Q71" s="65"/>
      <c r="R71" s="65"/>
      <c r="S71" s="65"/>
      <c r="T71" s="66" t="s">
        <v>56</v>
      </c>
      <c r="U71" s="66"/>
      <c r="V71" s="65">
        <v>4094</v>
      </c>
      <c r="W71" s="65"/>
      <c r="X71" s="66"/>
      <c r="Y71" s="66">
        <v>4094</v>
      </c>
      <c r="Z71" s="66"/>
      <c r="AA71" s="66"/>
      <c r="AB71" s="66"/>
      <c r="AC71" s="66"/>
      <c r="AD71" s="66"/>
      <c r="AE71" s="67"/>
      <c r="AF71" s="67"/>
      <c r="AG71" s="67"/>
      <c r="AH71" s="67"/>
      <c r="AI71" s="65"/>
      <c r="AJ71" s="65"/>
      <c r="AK71" s="65"/>
      <c r="AL71" s="65"/>
      <c r="AM71" s="65"/>
      <c r="AN71" s="65"/>
      <c r="AO71" s="68" t="s">
        <v>23</v>
      </c>
      <c r="AP71" s="68" t="s">
        <v>23</v>
      </c>
      <c r="AQ71" s="68" t="s">
        <v>23</v>
      </c>
      <c r="AR71" s="68" t="s">
        <v>23</v>
      </c>
      <c r="AS71" s="45"/>
    </row>
    <row r="72" spans="1:45" ht="108" x14ac:dyDescent="0.2">
      <c r="A72" s="51">
        <v>20</v>
      </c>
      <c r="B72" s="52" t="s">
        <v>140</v>
      </c>
      <c r="C72" s="53">
        <v>0.43259999999999998</v>
      </c>
      <c r="D72" s="54">
        <v>1044.48</v>
      </c>
      <c r="E72" s="54" t="s">
        <v>141</v>
      </c>
      <c r="F72" s="54" t="s">
        <v>142</v>
      </c>
      <c r="G72" s="54">
        <v>452</v>
      </c>
      <c r="H72" s="54" t="s">
        <v>143</v>
      </c>
      <c r="I72" s="54" t="s">
        <v>144</v>
      </c>
      <c r="J72" s="54"/>
      <c r="K72" s="55"/>
      <c r="L72" s="54">
        <v>452</v>
      </c>
      <c r="M72" s="54" t="s">
        <v>143</v>
      </c>
      <c r="N72" s="54" t="s">
        <v>144</v>
      </c>
      <c r="O72" s="56">
        <f>6+10</f>
        <v>16</v>
      </c>
      <c r="P72" s="57" t="s">
        <v>54</v>
      </c>
      <c r="Q72" s="56" t="s">
        <v>145</v>
      </c>
      <c r="R72" s="56">
        <v>452</v>
      </c>
      <c r="S72" s="56">
        <v>452</v>
      </c>
      <c r="T72" s="57"/>
      <c r="U72" s="57"/>
      <c r="V72" s="56"/>
      <c r="W72" s="56"/>
      <c r="X72" s="57">
        <v>488</v>
      </c>
      <c r="Y72" s="57"/>
      <c r="Z72" s="57"/>
      <c r="AA72" s="57"/>
      <c r="AB72" s="57"/>
      <c r="AC72" s="57"/>
      <c r="AD72" s="57"/>
      <c r="AE72" s="58">
        <v>6</v>
      </c>
      <c r="AF72" s="58">
        <v>441</v>
      </c>
      <c r="AG72" s="58">
        <v>10</v>
      </c>
      <c r="AH72" s="58">
        <v>5</v>
      </c>
      <c r="AI72" s="56">
        <v>6</v>
      </c>
      <c r="AJ72" s="56">
        <v>441</v>
      </c>
      <c r="AK72" s="56">
        <v>10</v>
      </c>
      <c r="AL72" s="56">
        <v>5</v>
      </c>
      <c r="AM72" s="56">
        <v>452</v>
      </c>
      <c r="AN72" s="56">
        <v>452</v>
      </c>
      <c r="AO72" s="59" t="s">
        <v>23</v>
      </c>
      <c r="AP72" s="59" t="s">
        <v>23</v>
      </c>
      <c r="AQ72" s="59" t="s">
        <v>23</v>
      </c>
      <c r="AR72" s="59" t="s">
        <v>23</v>
      </c>
      <c r="AS72" s="36"/>
    </row>
    <row r="73" spans="1:45" ht="12.75" x14ac:dyDescent="0.2">
      <c r="A73" s="60" t="s">
        <v>23</v>
      </c>
      <c r="B73" s="61" t="s">
        <v>56</v>
      </c>
      <c r="C73" s="62" t="s">
        <v>23</v>
      </c>
      <c r="D73" s="63"/>
      <c r="E73" s="63"/>
      <c r="F73" s="63"/>
      <c r="G73" s="63">
        <v>488</v>
      </c>
      <c r="H73" s="63"/>
      <c r="I73" s="63"/>
      <c r="J73" s="63"/>
      <c r="K73" s="64"/>
      <c r="L73" s="63">
        <v>488</v>
      </c>
      <c r="M73" s="63"/>
      <c r="N73" s="63"/>
      <c r="O73" s="65"/>
      <c r="P73" s="66"/>
      <c r="Q73" s="65"/>
      <c r="R73" s="65"/>
      <c r="S73" s="65"/>
      <c r="T73" s="66" t="s">
        <v>56</v>
      </c>
      <c r="U73" s="66"/>
      <c r="V73" s="65">
        <v>488</v>
      </c>
      <c r="W73" s="65"/>
      <c r="X73" s="66"/>
      <c r="Y73" s="66">
        <v>488</v>
      </c>
      <c r="Z73" s="66"/>
      <c r="AA73" s="66"/>
      <c r="AB73" s="66"/>
      <c r="AC73" s="66"/>
      <c r="AD73" s="66"/>
      <c r="AE73" s="67"/>
      <c r="AF73" s="67"/>
      <c r="AG73" s="67"/>
      <c r="AH73" s="67"/>
      <c r="AI73" s="65"/>
      <c r="AJ73" s="65"/>
      <c r="AK73" s="65"/>
      <c r="AL73" s="65"/>
      <c r="AM73" s="65"/>
      <c r="AN73" s="65"/>
      <c r="AO73" s="68" t="s">
        <v>23</v>
      </c>
      <c r="AP73" s="68" t="s">
        <v>23</v>
      </c>
      <c r="AQ73" s="68" t="s">
        <v>23</v>
      </c>
      <c r="AR73" s="68" t="s">
        <v>23</v>
      </c>
      <c r="AS73" s="45"/>
    </row>
    <row r="74" spans="1:45" ht="72" x14ac:dyDescent="0.2">
      <c r="A74" s="51">
        <v>21</v>
      </c>
      <c r="B74" s="52" t="s">
        <v>146</v>
      </c>
      <c r="C74" s="53">
        <v>60.74</v>
      </c>
      <c r="D74" s="54">
        <v>512.4</v>
      </c>
      <c r="E74" s="54" t="s">
        <v>147</v>
      </c>
      <c r="F74" s="54"/>
      <c r="G74" s="54">
        <v>31123</v>
      </c>
      <c r="H74" s="54" t="s">
        <v>148</v>
      </c>
      <c r="I74" s="54"/>
      <c r="J74" s="54"/>
      <c r="K74" s="55"/>
      <c r="L74" s="54">
        <v>31123</v>
      </c>
      <c r="M74" s="54" t="s">
        <v>148</v>
      </c>
      <c r="N74" s="54"/>
      <c r="O74" s="56">
        <f>0+0</f>
        <v>0</v>
      </c>
      <c r="P74" s="57" t="s">
        <v>118</v>
      </c>
      <c r="Q74" s="56" t="s">
        <v>76</v>
      </c>
      <c r="R74" s="56">
        <v>31123</v>
      </c>
      <c r="S74" s="56">
        <v>31123</v>
      </c>
      <c r="T74" s="57"/>
      <c r="U74" s="57"/>
      <c r="V74" s="56"/>
      <c r="W74" s="56"/>
      <c r="X74" s="57">
        <v>31123</v>
      </c>
      <c r="Y74" s="57"/>
      <c r="Z74" s="57"/>
      <c r="AA74" s="57"/>
      <c r="AB74" s="57"/>
      <c r="AC74" s="57"/>
      <c r="AD74" s="57"/>
      <c r="AE74" s="58"/>
      <c r="AF74" s="58"/>
      <c r="AG74" s="58"/>
      <c r="AH74" s="58">
        <v>31123</v>
      </c>
      <c r="AI74" s="56"/>
      <c r="AJ74" s="56"/>
      <c r="AK74" s="56"/>
      <c r="AL74" s="56">
        <v>31123</v>
      </c>
      <c r="AM74" s="56">
        <v>31123</v>
      </c>
      <c r="AN74" s="56">
        <v>31123</v>
      </c>
      <c r="AO74" s="59" t="s">
        <v>23</v>
      </c>
      <c r="AP74" s="59" t="s">
        <v>23</v>
      </c>
      <c r="AQ74" s="59" t="s">
        <v>23</v>
      </c>
      <c r="AR74" s="59" t="s">
        <v>23</v>
      </c>
      <c r="AS74" s="36"/>
    </row>
    <row r="75" spans="1:45" ht="17.850000000000001" customHeight="1" x14ac:dyDescent="0.2">
      <c r="A75" s="114" t="s">
        <v>149</v>
      </c>
      <c r="B75" s="115"/>
      <c r="C75" s="115"/>
      <c r="D75" s="115"/>
      <c r="E75" s="115"/>
      <c r="F75" s="115"/>
      <c r="G75" s="115"/>
      <c r="H75" s="115"/>
      <c r="I75" s="115"/>
      <c r="J75" s="115"/>
      <c r="K75" s="115"/>
      <c r="L75" s="115"/>
      <c r="M75" s="115"/>
      <c r="N75" s="115"/>
      <c r="O75" s="115"/>
      <c r="P75" s="115"/>
      <c r="Q75" s="115"/>
      <c r="R75" s="115"/>
      <c r="S75" s="115"/>
      <c r="T75" s="115"/>
      <c r="U75" s="115"/>
      <c r="V75" s="115"/>
      <c r="W75" s="115"/>
      <c r="X75" s="115"/>
      <c r="Y75" s="115"/>
      <c r="Z75" s="115"/>
      <c r="AA75" s="115"/>
      <c r="AB75" s="115"/>
      <c r="AC75" s="115"/>
      <c r="AD75" s="115"/>
      <c r="AE75" s="115"/>
      <c r="AF75" s="115"/>
      <c r="AG75" s="115"/>
      <c r="AH75" s="115"/>
      <c r="AI75" s="115"/>
      <c r="AJ75" s="115"/>
      <c r="AK75" s="115"/>
      <c r="AL75" s="115"/>
      <c r="AM75" s="115"/>
      <c r="AN75" s="115"/>
      <c r="AO75" s="115"/>
      <c r="AP75" s="115"/>
      <c r="AQ75" s="115"/>
      <c r="AR75" s="115"/>
      <c r="AS75" s="36"/>
    </row>
    <row r="76" spans="1:45" ht="48" x14ac:dyDescent="0.2">
      <c r="A76" s="51">
        <v>22</v>
      </c>
      <c r="B76" s="52" t="s">
        <v>150</v>
      </c>
      <c r="C76" s="53">
        <v>1.8360000000000001</v>
      </c>
      <c r="D76" s="54">
        <v>4353.58</v>
      </c>
      <c r="E76" s="54" t="s">
        <v>151</v>
      </c>
      <c r="F76" s="54" t="s">
        <v>152</v>
      </c>
      <c r="G76" s="54">
        <v>7993</v>
      </c>
      <c r="H76" s="54" t="s">
        <v>153</v>
      </c>
      <c r="I76" s="54" t="s">
        <v>154</v>
      </c>
      <c r="J76" s="54"/>
      <c r="K76" s="55"/>
      <c r="L76" s="54">
        <v>7993</v>
      </c>
      <c r="M76" s="54" t="s">
        <v>153</v>
      </c>
      <c r="N76" s="54" t="s">
        <v>154</v>
      </c>
      <c r="O76" s="56">
        <f>1084+16</f>
        <v>1100</v>
      </c>
      <c r="P76" s="57" t="s">
        <v>54</v>
      </c>
      <c r="Q76" s="56" t="s">
        <v>155</v>
      </c>
      <c r="R76" s="56">
        <v>7993</v>
      </c>
      <c r="S76" s="56">
        <v>7993</v>
      </c>
      <c r="T76" s="57"/>
      <c r="U76" s="57"/>
      <c r="V76" s="56"/>
      <c r="W76" s="56"/>
      <c r="X76" s="57">
        <v>10446</v>
      </c>
      <c r="Y76" s="57"/>
      <c r="Z76" s="57"/>
      <c r="AA76" s="57"/>
      <c r="AB76" s="57"/>
      <c r="AC76" s="57"/>
      <c r="AD76" s="57"/>
      <c r="AE76" s="58">
        <v>1084</v>
      </c>
      <c r="AF76" s="58">
        <v>134</v>
      </c>
      <c r="AG76" s="58">
        <v>16</v>
      </c>
      <c r="AH76" s="58">
        <v>6775</v>
      </c>
      <c r="AI76" s="56">
        <v>1084</v>
      </c>
      <c r="AJ76" s="56">
        <v>134</v>
      </c>
      <c r="AK76" s="56">
        <v>16</v>
      </c>
      <c r="AL76" s="56">
        <v>6775</v>
      </c>
      <c r="AM76" s="56">
        <v>7993</v>
      </c>
      <c r="AN76" s="56">
        <v>7993</v>
      </c>
      <c r="AO76" s="59" t="s">
        <v>23</v>
      </c>
      <c r="AP76" s="59" t="s">
        <v>23</v>
      </c>
      <c r="AQ76" s="59" t="s">
        <v>23</v>
      </c>
      <c r="AR76" s="59" t="s">
        <v>23</v>
      </c>
      <c r="AS76" s="36"/>
    </row>
    <row r="77" spans="1:45" ht="12.75" x14ac:dyDescent="0.2">
      <c r="A77" s="60" t="s">
        <v>23</v>
      </c>
      <c r="B77" s="61" t="s">
        <v>56</v>
      </c>
      <c r="C77" s="62" t="s">
        <v>23</v>
      </c>
      <c r="D77" s="63"/>
      <c r="E77" s="63"/>
      <c r="F77" s="63"/>
      <c r="G77" s="63">
        <v>10446</v>
      </c>
      <c r="H77" s="63"/>
      <c r="I77" s="63"/>
      <c r="J77" s="63"/>
      <c r="K77" s="64"/>
      <c r="L77" s="63">
        <v>10446</v>
      </c>
      <c r="M77" s="63"/>
      <c r="N77" s="63"/>
      <c r="O77" s="65"/>
      <c r="P77" s="66"/>
      <c r="Q77" s="65"/>
      <c r="R77" s="65"/>
      <c r="S77" s="65"/>
      <c r="T77" s="66" t="s">
        <v>56</v>
      </c>
      <c r="U77" s="66"/>
      <c r="V77" s="65">
        <v>10446</v>
      </c>
      <c r="W77" s="65"/>
      <c r="X77" s="66"/>
      <c r="Y77" s="66">
        <v>10446</v>
      </c>
      <c r="Z77" s="66"/>
      <c r="AA77" s="66"/>
      <c r="AB77" s="66"/>
      <c r="AC77" s="66"/>
      <c r="AD77" s="66"/>
      <c r="AE77" s="67"/>
      <c r="AF77" s="67"/>
      <c r="AG77" s="67"/>
      <c r="AH77" s="67"/>
      <c r="AI77" s="65"/>
      <c r="AJ77" s="65"/>
      <c r="AK77" s="65"/>
      <c r="AL77" s="65"/>
      <c r="AM77" s="65"/>
      <c r="AN77" s="65"/>
      <c r="AO77" s="68" t="s">
        <v>23</v>
      </c>
      <c r="AP77" s="68" t="s">
        <v>23</v>
      </c>
      <c r="AQ77" s="68" t="s">
        <v>23</v>
      </c>
      <c r="AR77" s="68" t="s">
        <v>23</v>
      </c>
      <c r="AS77" s="45"/>
    </row>
    <row r="78" spans="1:45" ht="48" x14ac:dyDescent="0.2">
      <c r="A78" s="51">
        <v>23</v>
      </c>
      <c r="B78" s="52" t="s">
        <v>156</v>
      </c>
      <c r="C78" s="53">
        <v>-10.83</v>
      </c>
      <c r="D78" s="54">
        <v>592.76</v>
      </c>
      <c r="E78" s="54" t="s">
        <v>157</v>
      </c>
      <c r="F78" s="54"/>
      <c r="G78" s="54">
        <v>-6420</v>
      </c>
      <c r="H78" s="54" t="s">
        <v>158</v>
      </c>
      <c r="I78" s="54"/>
      <c r="J78" s="54"/>
      <c r="K78" s="55"/>
      <c r="L78" s="54">
        <v>-6420</v>
      </c>
      <c r="M78" s="54" t="s">
        <v>158</v>
      </c>
      <c r="N78" s="54"/>
      <c r="O78" s="56">
        <f>0+0</f>
        <v>0</v>
      </c>
      <c r="P78" s="57" t="s">
        <v>118</v>
      </c>
      <c r="Q78" s="56" t="s">
        <v>76</v>
      </c>
      <c r="R78" s="56">
        <v>-6420</v>
      </c>
      <c r="S78" s="56">
        <v>-6420</v>
      </c>
      <c r="T78" s="57"/>
      <c r="U78" s="57"/>
      <c r="V78" s="56"/>
      <c r="W78" s="56"/>
      <c r="X78" s="57">
        <v>-6420</v>
      </c>
      <c r="Y78" s="57"/>
      <c r="Z78" s="57"/>
      <c r="AA78" s="57"/>
      <c r="AB78" s="57"/>
      <c r="AC78" s="57"/>
      <c r="AD78" s="57"/>
      <c r="AE78" s="58"/>
      <c r="AF78" s="58"/>
      <c r="AG78" s="58"/>
      <c r="AH78" s="58">
        <v>-6420</v>
      </c>
      <c r="AI78" s="56"/>
      <c r="AJ78" s="56"/>
      <c r="AK78" s="56"/>
      <c r="AL78" s="56">
        <v>-6420</v>
      </c>
      <c r="AM78" s="56">
        <v>-6420</v>
      </c>
      <c r="AN78" s="56">
        <v>-6420</v>
      </c>
      <c r="AO78" s="59" t="s">
        <v>23</v>
      </c>
      <c r="AP78" s="59" t="s">
        <v>23</v>
      </c>
      <c r="AQ78" s="59" t="s">
        <v>23</v>
      </c>
      <c r="AR78" s="59" t="s">
        <v>23</v>
      </c>
      <c r="AS78" s="36"/>
    </row>
    <row r="79" spans="1:45" ht="48" x14ac:dyDescent="0.2">
      <c r="A79" s="51">
        <v>24</v>
      </c>
      <c r="B79" s="52" t="s">
        <v>159</v>
      </c>
      <c r="C79" s="53">
        <v>10.83</v>
      </c>
      <c r="D79" s="54">
        <v>560</v>
      </c>
      <c r="E79" s="54" t="s">
        <v>160</v>
      </c>
      <c r="F79" s="54"/>
      <c r="G79" s="54">
        <v>6065</v>
      </c>
      <c r="H79" s="54" t="s">
        <v>161</v>
      </c>
      <c r="I79" s="54"/>
      <c r="J79" s="54"/>
      <c r="K79" s="55"/>
      <c r="L79" s="54">
        <v>6065</v>
      </c>
      <c r="M79" s="54" t="s">
        <v>161</v>
      </c>
      <c r="N79" s="54"/>
      <c r="O79" s="56">
        <f>0+0</f>
        <v>0</v>
      </c>
      <c r="P79" s="57" t="s">
        <v>118</v>
      </c>
      <c r="Q79" s="56" t="s">
        <v>76</v>
      </c>
      <c r="R79" s="56">
        <v>6065</v>
      </c>
      <c r="S79" s="56">
        <v>6065</v>
      </c>
      <c r="T79" s="57"/>
      <c r="U79" s="57"/>
      <c r="V79" s="56"/>
      <c r="W79" s="56"/>
      <c r="X79" s="57">
        <v>6065</v>
      </c>
      <c r="Y79" s="57"/>
      <c r="Z79" s="57"/>
      <c r="AA79" s="57"/>
      <c r="AB79" s="57"/>
      <c r="AC79" s="57"/>
      <c r="AD79" s="57"/>
      <c r="AE79" s="58"/>
      <c r="AF79" s="58"/>
      <c r="AG79" s="58"/>
      <c r="AH79" s="58">
        <v>6065</v>
      </c>
      <c r="AI79" s="56"/>
      <c r="AJ79" s="56"/>
      <c r="AK79" s="56"/>
      <c r="AL79" s="56">
        <v>6065</v>
      </c>
      <c r="AM79" s="56">
        <v>6065</v>
      </c>
      <c r="AN79" s="56">
        <v>6065</v>
      </c>
      <c r="AO79" s="59" t="s">
        <v>23</v>
      </c>
      <c r="AP79" s="59" t="s">
        <v>23</v>
      </c>
      <c r="AQ79" s="59" t="s">
        <v>23</v>
      </c>
      <c r="AR79" s="59" t="s">
        <v>23</v>
      </c>
      <c r="AS79" s="36"/>
    </row>
    <row r="80" spans="1:45" ht="48" x14ac:dyDescent="0.2">
      <c r="A80" s="94">
        <v>25</v>
      </c>
      <c r="B80" s="95" t="s">
        <v>162</v>
      </c>
      <c r="C80" s="96">
        <v>184</v>
      </c>
      <c r="D80" s="97">
        <v>63.12</v>
      </c>
      <c r="E80" s="97" t="s">
        <v>163</v>
      </c>
      <c r="F80" s="97"/>
      <c r="G80" s="97">
        <v>11614</v>
      </c>
      <c r="H80" s="97" t="s">
        <v>164</v>
      </c>
      <c r="I80" s="97"/>
      <c r="J80" s="97"/>
      <c r="K80" s="98"/>
      <c r="L80" s="97">
        <v>11614</v>
      </c>
      <c r="M80" s="97" t="s">
        <v>164</v>
      </c>
      <c r="N80" s="97"/>
      <c r="O80" s="99">
        <f>0+0</f>
        <v>0</v>
      </c>
      <c r="P80" s="100" t="s">
        <v>118</v>
      </c>
      <c r="Q80" s="99" t="s">
        <v>76</v>
      </c>
      <c r="R80" s="99">
        <v>11614</v>
      </c>
      <c r="S80" s="99">
        <v>11614</v>
      </c>
      <c r="T80" s="100"/>
      <c r="U80" s="100"/>
      <c r="V80" s="99"/>
      <c r="W80" s="99"/>
      <c r="X80" s="100">
        <v>11614</v>
      </c>
      <c r="Y80" s="100"/>
      <c r="Z80" s="100"/>
      <c r="AA80" s="100"/>
      <c r="AB80" s="100"/>
      <c r="AC80" s="100"/>
      <c r="AD80" s="100"/>
      <c r="AE80" s="101"/>
      <c r="AF80" s="101"/>
      <c r="AG80" s="101"/>
      <c r="AH80" s="101">
        <v>11614</v>
      </c>
      <c r="AI80" s="99"/>
      <c r="AJ80" s="99"/>
      <c r="AK80" s="99"/>
      <c r="AL80" s="99">
        <v>11614</v>
      </c>
      <c r="AM80" s="99">
        <v>11614</v>
      </c>
      <c r="AN80" s="99">
        <v>11614</v>
      </c>
      <c r="AO80" s="102" t="s">
        <v>23</v>
      </c>
      <c r="AP80" s="102" t="s">
        <v>23</v>
      </c>
      <c r="AQ80" s="102" t="s">
        <v>23</v>
      </c>
      <c r="AR80" s="102" t="s">
        <v>23</v>
      </c>
      <c r="AS80" s="36"/>
    </row>
    <row r="81" spans="1:45" ht="36" x14ac:dyDescent="0.2">
      <c r="A81" s="113" t="s">
        <v>78</v>
      </c>
      <c r="B81" s="106"/>
      <c r="C81" s="106"/>
      <c r="D81" s="106"/>
      <c r="E81" s="106"/>
      <c r="F81" s="106"/>
      <c r="G81" s="54" t="s">
        <v>79</v>
      </c>
      <c r="H81" s="54" t="s">
        <v>79</v>
      </c>
      <c r="I81" s="54" t="s">
        <v>79</v>
      </c>
      <c r="J81" s="54"/>
      <c r="K81" s="55"/>
      <c r="L81" s="54">
        <v>79319</v>
      </c>
      <c r="M81" s="54" t="s">
        <v>165</v>
      </c>
      <c r="N81" s="54" t="s">
        <v>166</v>
      </c>
      <c r="O81" s="78" t="s">
        <v>81</v>
      </c>
      <c r="P81" s="79" t="s">
        <v>81</v>
      </c>
      <c r="Q81" s="78" t="s">
        <v>81</v>
      </c>
      <c r="R81" s="78" t="s">
        <v>81</v>
      </c>
      <c r="S81" s="78" t="s">
        <v>81</v>
      </c>
      <c r="T81" s="79" t="s">
        <v>81</v>
      </c>
      <c r="U81" s="79" t="s">
        <v>81</v>
      </c>
      <c r="V81" s="78" t="s">
        <v>81</v>
      </c>
      <c r="W81" s="78" t="s">
        <v>81</v>
      </c>
      <c r="X81" s="79" t="s">
        <v>81</v>
      </c>
      <c r="Y81" s="79" t="s">
        <v>81</v>
      </c>
      <c r="Z81" s="79" t="s">
        <v>81</v>
      </c>
      <c r="AA81" s="79" t="s">
        <v>81</v>
      </c>
      <c r="AB81" s="79" t="s">
        <v>81</v>
      </c>
      <c r="AC81" s="79" t="s">
        <v>81</v>
      </c>
      <c r="AD81" s="79" t="s">
        <v>81</v>
      </c>
      <c r="AE81" s="80" t="s">
        <v>81</v>
      </c>
      <c r="AF81" s="80" t="s">
        <v>81</v>
      </c>
      <c r="AG81" s="80" t="s">
        <v>81</v>
      </c>
      <c r="AH81" s="80" t="s">
        <v>81</v>
      </c>
      <c r="AI81" s="78" t="s">
        <v>81</v>
      </c>
      <c r="AJ81" s="78" t="s">
        <v>81</v>
      </c>
      <c r="AK81" s="78" t="s">
        <v>81</v>
      </c>
      <c r="AL81" s="78" t="s">
        <v>81</v>
      </c>
      <c r="AM81" s="78"/>
      <c r="AN81" s="78"/>
      <c r="AO81" s="81" t="s">
        <v>81</v>
      </c>
      <c r="AP81" s="81" t="s">
        <v>81</v>
      </c>
      <c r="AQ81" s="81" t="s">
        <v>81</v>
      </c>
      <c r="AR81" s="81" t="s">
        <v>81</v>
      </c>
      <c r="AS81" s="36"/>
    </row>
    <row r="82" spans="1:45" ht="12.75" x14ac:dyDescent="0.2">
      <c r="A82" s="113" t="s">
        <v>82</v>
      </c>
      <c r="B82" s="106"/>
      <c r="C82" s="106"/>
      <c r="D82" s="106"/>
      <c r="E82" s="106"/>
      <c r="F82" s="106"/>
      <c r="G82" s="54" t="s">
        <v>79</v>
      </c>
      <c r="H82" s="54" t="s">
        <v>79</v>
      </c>
      <c r="I82" s="54" t="s">
        <v>79</v>
      </c>
      <c r="J82" s="54"/>
      <c r="K82" s="55"/>
      <c r="L82" s="54">
        <v>2726</v>
      </c>
      <c r="M82" s="54"/>
      <c r="N82" s="54"/>
      <c r="O82" s="78" t="s">
        <v>81</v>
      </c>
      <c r="P82" s="79" t="s">
        <v>81</v>
      </c>
      <c r="Q82" s="78" t="s">
        <v>81</v>
      </c>
      <c r="R82" s="78" t="s">
        <v>81</v>
      </c>
      <c r="S82" s="78" t="s">
        <v>81</v>
      </c>
      <c r="T82" s="79" t="s">
        <v>81</v>
      </c>
      <c r="U82" s="79" t="s">
        <v>81</v>
      </c>
      <c r="V82" s="78" t="s">
        <v>81</v>
      </c>
      <c r="W82" s="78" t="s">
        <v>81</v>
      </c>
      <c r="X82" s="79" t="s">
        <v>81</v>
      </c>
      <c r="Y82" s="79" t="s">
        <v>81</v>
      </c>
      <c r="Z82" s="79" t="s">
        <v>81</v>
      </c>
      <c r="AA82" s="79" t="s">
        <v>81</v>
      </c>
      <c r="AB82" s="79" t="s">
        <v>81</v>
      </c>
      <c r="AC82" s="79" t="s">
        <v>81</v>
      </c>
      <c r="AD82" s="79" t="s">
        <v>81</v>
      </c>
      <c r="AE82" s="80" t="s">
        <v>81</v>
      </c>
      <c r="AF82" s="80" t="s">
        <v>81</v>
      </c>
      <c r="AG82" s="80" t="s">
        <v>81</v>
      </c>
      <c r="AH82" s="80" t="s">
        <v>81</v>
      </c>
      <c r="AI82" s="78" t="s">
        <v>81</v>
      </c>
      <c r="AJ82" s="78" t="s">
        <v>81</v>
      </c>
      <c r="AK82" s="78" t="s">
        <v>81</v>
      </c>
      <c r="AL82" s="78" t="s">
        <v>81</v>
      </c>
      <c r="AM82" s="78"/>
      <c r="AN82" s="78"/>
      <c r="AO82" s="81" t="s">
        <v>81</v>
      </c>
      <c r="AP82" s="81" t="s">
        <v>81</v>
      </c>
      <c r="AQ82" s="81" t="s">
        <v>81</v>
      </c>
      <c r="AR82" s="81" t="s">
        <v>81</v>
      </c>
      <c r="AS82" s="36"/>
    </row>
    <row r="83" spans="1:45" ht="12.75" x14ac:dyDescent="0.2">
      <c r="A83" s="113" t="s">
        <v>83</v>
      </c>
      <c r="B83" s="106"/>
      <c r="C83" s="106"/>
      <c r="D83" s="106"/>
      <c r="E83" s="106"/>
      <c r="F83" s="106"/>
      <c r="G83" s="54" t="s">
        <v>79</v>
      </c>
      <c r="H83" s="54" t="s">
        <v>79</v>
      </c>
      <c r="I83" s="54" t="s">
        <v>79</v>
      </c>
      <c r="J83" s="54"/>
      <c r="K83" s="55"/>
      <c r="L83" s="54">
        <v>1532</v>
      </c>
      <c r="M83" s="54"/>
      <c r="N83" s="54"/>
      <c r="O83" s="78" t="s">
        <v>81</v>
      </c>
      <c r="P83" s="79" t="s">
        <v>81</v>
      </c>
      <c r="Q83" s="78" t="s">
        <v>81</v>
      </c>
      <c r="R83" s="78" t="s">
        <v>81</v>
      </c>
      <c r="S83" s="78" t="s">
        <v>81</v>
      </c>
      <c r="T83" s="79" t="s">
        <v>81</v>
      </c>
      <c r="U83" s="79" t="s">
        <v>81</v>
      </c>
      <c r="V83" s="78" t="s">
        <v>81</v>
      </c>
      <c r="W83" s="78" t="s">
        <v>81</v>
      </c>
      <c r="X83" s="79" t="s">
        <v>81</v>
      </c>
      <c r="Y83" s="79" t="s">
        <v>81</v>
      </c>
      <c r="Z83" s="79" t="s">
        <v>81</v>
      </c>
      <c r="AA83" s="79" t="s">
        <v>81</v>
      </c>
      <c r="AB83" s="79" t="s">
        <v>81</v>
      </c>
      <c r="AC83" s="79" t="s">
        <v>81</v>
      </c>
      <c r="AD83" s="79" t="s">
        <v>81</v>
      </c>
      <c r="AE83" s="80" t="s">
        <v>81</v>
      </c>
      <c r="AF83" s="80" t="s">
        <v>81</v>
      </c>
      <c r="AG83" s="80" t="s">
        <v>81</v>
      </c>
      <c r="AH83" s="80" t="s">
        <v>81</v>
      </c>
      <c r="AI83" s="78" t="s">
        <v>81</v>
      </c>
      <c r="AJ83" s="78" t="s">
        <v>81</v>
      </c>
      <c r="AK83" s="78" t="s">
        <v>81</v>
      </c>
      <c r="AL83" s="78" t="s">
        <v>81</v>
      </c>
      <c r="AM83" s="78"/>
      <c r="AN83" s="78"/>
      <c r="AO83" s="81" t="s">
        <v>81</v>
      </c>
      <c r="AP83" s="81" t="s">
        <v>81</v>
      </c>
      <c r="AQ83" s="81" t="s">
        <v>81</v>
      </c>
      <c r="AR83" s="81" t="s">
        <v>81</v>
      </c>
      <c r="AS83" s="36"/>
    </row>
    <row r="84" spans="1:45" ht="12.75" x14ac:dyDescent="0.2">
      <c r="A84" s="116" t="s">
        <v>167</v>
      </c>
      <c r="B84" s="108"/>
      <c r="C84" s="108"/>
      <c r="D84" s="108"/>
      <c r="E84" s="108"/>
      <c r="F84" s="108"/>
      <c r="G84" s="82" t="s">
        <v>79</v>
      </c>
      <c r="H84" s="82" t="s">
        <v>79</v>
      </c>
      <c r="I84" s="82" t="s">
        <v>79</v>
      </c>
      <c r="J84" s="82"/>
      <c r="K84" s="83"/>
      <c r="L84" s="82"/>
      <c r="M84" s="82"/>
      <c r="N84" s="82"/>
      <c r="O84" s="84" t="s">
        <v>81</v>
      </c>
      <c r="P84" s="85" t="s">
        <v>81</v>
      </c>
      <c r="Q84" s="84" t="s">
        <v>81</v>
      </c>
      <c r="R84" s="84" t="s">
        <v>81</v>
      </c>
      <c r="S84" s="84" t="s">
        <v>81</v>
      </c>
      <c r="T84" s="85" t="s">
        <v>81</v>
      </c>
      <c r="U84" s="85" t="s">
        <v>81</v>
      </c>
      <c r="V84" s="84" t="s">
        <v>81</v>
      </c>
      <c r="W84" s="84" t="s">
        <v>81</v>
      </c>
      <c r="X84" s="85" t="s">
        <v>81</v>
      </c>
      <c r="Y84" s="85" t="s">
        <v>81</v>
      </c>
      <c r="Z84" s="85" t="s">
        <v>81</v>
      </c>
      <c r="AA84" s="85" t="s">
        <v>81</v>
      </c>
      <c r="AB84" s="85" t="s">
        <v>81</v>
      </c>
      <c r="AC84" s="85" t="s">
        <v>81</v>
      </c>
      <c r="AD84" s="85" t="s">
        <v>81</v>
      </c>
      <c r="AE84" s="86" t="s">
        <v>81</v>
      </c>
      <c r="AF84" s="86" t="s">
        <v>81</v>
      </c>
      <c r="AG84" s="86" t="s">
        <v>81</v>
      </c>
      <c r="AH84" s="86" t="s">
        <v>81</v>
      </c>
      <c r="AI84" s="84" t="s">
        <v>81</v>
      </c>
      <c r="AJ84" s="84" t="s">
        <v>81</v>
      </c>
      <c r="AK84" s="84" t="s">
        <v>81</v>
      </c>
      <c r="AL84" s="84" t="s">
        <v>81</v>
      </c>
      <c r="AM84" s="84"/>
      <c r="AN84" s="84"/>
      <c r="AO84" s="87" t="s">
        <v>81</v>
      </c>
      <c r="AP84" s="87" t="s">
        <v>81</v>
      </c>
      <c r="AQ84" s="87" t="s">
        <v>81</v>
      </c>
      <c r="AR84" s="87" t="s">
        <v>81</v>
      </c>
      <c r="AS84" s="36"/>
    </row>
    <row r="85" spans="1:45" ht="12.75" x14ac:dyDescent="0.2">
      <c r="A85" s="113" t="s">
        <v>170</v>
      </c>
      <c r="B85" s="106"/>
      <c r="C85" s="106"/>
      <c r="D85" s="106"/>
      <c r="E85" s="106"/>
      <c r="F85" s="106"/>
      <c r="G85" s="54" t="s">
        <v>79</v>
      </c>
      <c r="H85" s="54" t="s">
        <v>79</v>
      </c>
      <c r="I85" s="54" t="s">
        <v>79</v>
      </c>
      <c r="J85" s="54"/>
      <c r="K85" s="55"/>
      <c r="L85" s="54">
        <v>1023981</v>
      </c>
      <c r="M85" s="54"/>
      <c r="N85" s="54"/>
      <c r="O85" s="78" t="s">
        <v>81</v>
      </c>
      <c r="P85" s="79" t="s">
        <v>81</v>
      </c>
      <c r="Q85" s="78" t="s">
        <v>81</v>
      </c>
      <c r="R85" s="78" t="s">
        <v>81</v>
      </c>
      <c r="S85" s="78" t="s">
        <v>81</v>
      </c>
      <c r="T85" s="79" t="s">
        <v>81</v>
      </c>
      <c r="U85" s="79" t="s">
        <v>81</v>
      </c>
      <c r="V85" s="78" t="s">
        <v>81</v>
      </c>
      <c r="W85" s="78" t="s">
        <v>81</v>
      </c>
      <c r="X85" s="79" t="s">
        <v>81</v>
      </c>
      <c r="Y85" s="79" t="s">
        <v>81</v>
      </c>
      <c r="Z85" s="79" t="s">
        <v>81</v>
      </c>
      <c r="AA85" s="79" t="s">
        <v>81</v>
      </c>
      <c r="AB85" s="79" t="s">
        <v>81</v>
      </c>
      <c r="AC85" s="79" t="s">
        <v>81</v>
      </c>
      <c r="AD85" s="79" t="s">
        <v>81</v>
      </c>
      <c r="AE85" s="80" t="s">
        <v>81</v>
      </c>
      <c r="AF85" s="80" t="s">
        <v>81</v>
      </c>
      <c r="AG85" s="80" t="s">
        <v>81</v>
      </c>
      <c r="AH85" s="80" t="s">
        <v>81</v>
      </c>
      <c r="AI85" s="78" t="s">
        <v>81</v>
      </c>
      <c r="AJ85" s="78" t="s">
        <v>81</v>
      </c>
      <c r="AK85" s="78" t="s">
        <v>81</v>
      </c>
      <c r="AL85" s="78" t="s">
        <v>81</v>
      </c>
      <c r="AM85" s="78"/>
      <c r="AN85" s="78"/>
      <c r="AO85" s="81" t="s">
        <v>81</v>
      </c>
      <c r="AP85" s="81" t="s">
        <v>81</v>
      </c>
      <c r="AQ85" s="81" t="s">
        <v>81</v>
      </c>
      <c r="AR85" s="81" t="s">
        <v>81</v>
      </c>
      <c r="AS85" s="36"/>
    </row>
    <row r="86" spans="1:45" ht="12.75" x14ac:dyDescent="0.2">
      <c r="A86" s="111" t="s">
        <v>172</v>
      </c>
      <c r="B86" s="112"/>
      <c r="C86" s="112"/>
      <c r="D86" s="112"/>
      <c r="E86" s="112"/>
      <c r="F86" s="112"/>
      <c r="G86" s="88" t="s">
        <v>79</v>
      </c>
      <c r="H86" s="88" t="s">
        <v>79</v>
      </c>
      <c r="I86" s="88" t="s">
        <v>79</v>
      </c>
      <c r="J86" s="88"/>
      <c r="K86" s="89"/>
      <c r="L86" s="88">
        <v>1023981</v>
      </c>
      <c r="M86" s="88"/>
      <c r="N86" s="88"/>
      <c r="O86" s="90" t="s">
        <v>81</v>
      </c>
      <c r="P86" s="91" t="s">
        <v>81</v>
      </c>
      <c r="Q86" s="90" t="s">
        <v>81</v>
      </c>
      <c r="R86" s="90" t="s">
        <v>81</v>
      </c>
      <c r="S86" s="90" t="s">
        <v>81</v>
      </c>
      <c r="T86" s="91" t="s">
        <v>81</v>
      </c>
      <c r="U86" s="91" t="s">
        <v>81</v>
      </c>
      <c r="V86" s="90" t="s">
        <v>81</v>
      </c>
      <c r="W86" s="90" t="s">
        <v>81</v>
      </c>
      <c r="X86" s="91" t="s">
        <v>81</v>
      </c>
      <c r="Y86" s="91" t="s">
        <v>81</v>
      </c>
      <c r="Z86" s="91" t="s">
        <v>81</v>
      </c>
      <c r="AA86" s="91" t="s">
        <v>81</v>
      </c>
      <c r="AB86" s="91" t="s">
        <v>81</v>
      </c>
      <c r="AC86" s="91" t="s">
        <v>81</v>
      </c>
      <c r="AD86" s="91" t="s">
        <v>81</v>
      </c>
      <c r="AE86" s="92" t="s">
        <v>81</v>
      </c>
      <c r="AF86" s="92" t="s">
        <v>81</v>
      </c>
      <c r="AG86" s="92" t="s">
        <v>81</v>
      </c>
      <c r="AH86" s="92" t="s">
        <v>81</v>
      </c>
      <c r="AI86" s="90" t="s">
        <v>81</v>
      </c>
      <c r="AJ86" s="90" t="s">
        <v>81</v>
      </c>
      <c r="AK86" s="90" t="s">
        <v>81</v>
      </c>
      <c r="AL86" s="90" t="s">
        <v>81</v>
      </c>
      <c r="AM86" s="90"/>
      <c r="AN86" s="90"/>
      <c r="AO86" s="93" t="s">
        <v>81</v>
      </c>
      <c r="AP86" s="93" t="s">
        <v>81</v>
      </c>
      <c r="AQ86" s="93" t="s">
        <v>81</v>
      </c>
      <c r="AR86" s="93" t="s">
        <v>81</v>
      </c>
      <c r="AS86" s="36"/>
    </row>
    <row r="87" spans="1:45" ht="21" customHeight="1" x14ac:dyDescent="0.2">
      <c r="A87" s="117" t="s">
        <v>173</v>
      </c>
      <c r="B87" s="118"/>
      <c r="C87" s="118"/>
      <c r="D87" s="118"/>
      <c r="E87" s="118"/>
      <c r="F87" s="118"/>
      <c r="G87" s="118"/>
      <c r="H87" s="118"/>
      <c r="I87" s="118"/>
      <c r="J87" s="118"/>
      <c r="K87" s="118"/>
      <c r="L87" s="118"/>
      <c r="M87" s="118"/>
      <c r="N87" s="118"/>
      <c r="O87" s="118"/>
      <c r="P87" s="118"/>
      <c r="Q87" s="118"/>
      <c r="R87" s="118"/>
      <c r="S87" s="118"/>
      <c r="T87" s="118"/>
      <c r="U87" s="118"/>
      <c r="V87" s="118"/>
      <c r="W87" s="118"/>
      <c r="X87" s="118"/>
      <c r="Y87" s="118"/>
      <c r="Z87" s="118"/>
      <c r="AA87" s="118"/>
      <c r="AB87" s="118"/>
      <c r="AC87" s="118"/>
      <c r="AD87" s="118"/>
      <c r="AE87" s="118"/>
      <c r="AF87" s="118"/>
      <c r="AG87" s="118"/>
      <c r="AH87" s="118"/>
      <c r="AI87" s="118"/>
      <c r="AJ87" s="118"/>
      <c r="AK87" s="118"/>
      <c r="AL87" s="118"/>
      <c r="AM87" s="118"/>
      <c r="AN87" s="118"/>
      <c r="AO87" s="118"/>
      <c r="AP87" s="118"/>
      <c r="AQ87" s="118"/>
      <c r="AR87" s="118"/>
      <c r="AS87" s="36"/>
    </row>
    <row r="88" spans="1:45" ht="17.850000000000001" customHeight="1" x14ac:dyDescent="0.2">
      <c r="A88" s="114" t="s">
        <v>174</v>
      </c>
      <c r="B88" s="115"/>
      <c r="C88" s="115"/>
      <c r="D88" s="115"/>
      <c r="E88" s="115"/>
      <c r="F88" s="115"/>
      <c r="G88" s="115"/>
      <c r="H88" s="115"/>
      <c r="I88" s="115"/>
      <c r="J88" s="115"/>
      <c r="K88" s="115"/>
      <c r="L88" s="115"/>
      <c r="M88" s="115"/>
      <c r="N88" s="115"/>
      <c r="O88" s="115"/>
      <c r="P88" s="115"/>
      <c r="Q88" s="115"/>
      <c r="R88" s="115"/>
      <c r="S88" s="115"/>
      <c r="T88" s="115"/>
      <c r="U88" s="115"/>
      <c r="V88" s="115"/>
      <c r="W88" s="115"/>
      <c r="X88" s="115"/>
      <c r="Y88" s="115"/>
      <c r="Z88" s="115"/>
      <c r="AA88" s="115"/>
      <c r="AB88" s="115"/>
      <c r="AC88" s="115"/>
      <c r="AD88" s="115"/>
      <c r="AE88" s="115"/>
      <c r="AF88" s="115"/>
      <c r="AG88" s="115"/>
      <c r="AH88" s="115"/>
      <c r="AI88" s="115"/>
      <c r="AJ88" s="115"/>
      <c r="AK88" s="115"/>
      <c r="AL88" s="115"/>
      <c r="AM88" s="115"/>
      <c r="AN88" s="115"/>
      <c r="AO88" s="115"/>
      <c r="AP88" s="115"/>
      <c r="AQ88" s="115"/>
      <c r="AR88" s="115"/>
      <c r="AS88" s="36"/>
    </row>
    <row r="89" spans="1:45" ht="60" x14ac:dyDescent="0.2">
      <c r="A89" s="51">
        <v>26</v>
      </c>
      <c r="B89" s="52" t="s">
        <v>175</v>
      </c>
      <c r="C89" s="53">
        <v>8.3999999999999995E-3</v>
      </c>
      <c r="D89" s="54">
        <v>1411.8</v>
      </c>
      <c r="E89" s="54">
        <v>1411.8</v>
      </c>
      <c r="F89" s="54"/>
      <c r="G89" s="54">
        <v>12</v>
      </c>
      <c r="H89" s="54">
        <v>12</v>
      </c>
      <c r="I89" s="54"/>
      <c r="J89" s="54"/>
      <c r="K89" s="55"/>
      <c r="L89" s="54">
        <v>12</v>
      </c>
      <c r="M89" s="54">
        <v>12</v>
      </c>
      <c r="N89" s="54"/>
      <c r="O89" s="56">
        <f>12+0</f>
        <v>12</v>
      </c>
      <c r="P89" s="57" t="s">
        <v>54</v>
      </c>
      <c r="Q89" s="56" t="s">
        <v>176</v>
      </c>
      <c r="R89" s="56">
        <v>12</v>
      </c>
      <c r="S89" s="56">
        <v>12</v>
      </c>
      <c r="T89" s="57"/>
      <c r="U89" s="57"/>
      <c r="V89" s="56"/>
      <c r="W89" s="56"/>
      <c r="X89" s="57">
        <v>27</v>
      </c>
      <c r="Y89" s="57"/>
      <c r="Z89" s="57"/>
      <c r="AA89" s="57"/>
      <c r="AB89" s="57"/>
      <c r="AC89" s="57"/>
      <c r="AD89" s="57"/>
      <c r="AE89" s="58">
        <v>12</v>
      </c>
      <c r="AF89" s="58"/>
      <c r="AG89" s="58"/>
      <c r="AH89" s="58"/>
      <c r="AI89" s="56">
        <v>12</v>
      </c>
      <c r="AJ89" s="56"/>
      <c r="AK89" s="56"/>
      <c r="AL89" s="56"/>
      <c r="AM89" s="56">
        <v>12</v>
      </c>
      <c r="AN89" s="56">
        <v>12</v>
      </c>
      <c r="AO89" s="59" t="s">
        <v>23</v>
      </c>
      <c r="AP89" s="59" t="s">
        <v>23</v>
      </c>
      <c r="AQ89" s="59" t="s">
        <v>23</v>
      </c>
      <c r="AR89" s="59" t="s">
        <v>23</v>
      </c>
      <c r="AS89" s="36"/>
    </row>
    <row r="90" spans="1:45" ht="12.75" x14ac:dyDescent="0.2">
      <c r="A90" s="60" t="s">
        <v>23</v>
      </c>
      <c r="B90" s="61" t="s">
        <v>56</v>
      </c>
      <c r="C90" s="62" t="s">
        <v>23</v>
      </c>
      <c r="D90" s="63"/>
      <c r="E90" s="63"/>
      <c r="F90" s="63"/>
      <c r="G90" s="63">
        <v>27</v>
      </c>
      <c r="H90" s="63"/>
      <c r="I90" s="63"/>
      <c r="J90" s="63"/>
      <c r="K90" s="64"/>
      <c r="L90" s="63">
        <v>27</v>
      </c>
      <c r="M90" s="63"/>
      <c r="N90" s="63"/>
      <c r="O90" s="65"/>
      <c r="P90" s="66"/>
      <c r="Q90" s="65"/>
      <c r="R90" s="65"/>
      <c r="S90" s="65"/>
      <c r="T90" s="66" t="s">
        <v>56</v>
      </c>
      <c r="U90" s="66"/>
      <c r="V90" s="65">
        <v>27</v>
      </c>
      <c r="W90" s="65"/>
      <c r="X90" s="66"/>
      <c r="Y90" s="66">
        <v>27</v>
      </c>
      <c r="Z90" s="66"/>
      <c r="AA90" s="66"/>
      <c r="AB90" s="66"/>
      <c r="AC90" s="66"/>
      <c r="AD90" s="66"/>
      <c r="AE90" s="67"/>
      <c r="AF90" s="67"/>
      <c r="AG90" s="67"/>
      <c r="AH90" s="67"/>
      <c r="AI90" s="65"/>
      <c r="AJ90" s="65"/>
      <c r="AK90" s="65"/>
      <c r="AL90" s="65"/>
      <c r="AM90" s="65"/>
      <c r="AN90" s="65"/>
      <c r="AO90" s="68" t="s">
        <v>23</v>
      </c>
      <c r="AP90" s="68" t="s">
        <v>23</v>
      </c>
      <c r="AQ90" s="68" t="s">
        <v>23</v>
      </c>
      <c r="AR90" s="68" t="s">
        <v>23</v>
      </c>
      <c r="AS90" s="45"/>
    </row>
    <row r="91" spans="1:45" ht="156" x14ac:dyDescent="0.2">
      <c r="A91" s="51">
        <v>27</v>
      </c>
      <c r="B91" s="52" t="s">
        <v>177</v>
      </c>
      <c r="C91" s="53">
        <v>1.4E-3</v>
      </c>
      <c r="D91" s="54">
        <v>2248.5</v>
      </c>
      <c r="E91" s="54" t="s">
        <v>110</v>
      </c>
      <c r="F91" s="54" t="s">
        <v>111</v>
      </c>
      <c r="G91" s="54">
        <v>3</v>
      </c>
      <c r="H91" s="54"/>
      <c r="I91" s="54">
        <v>3</v>
      </c>
      <c r="J91" s="54"/>
      <c r="K91" s="55"/>
      <c r="L91" s="54">
        <v>3</v>
      </c>
      <c r="M91" s="54"/>
      <c r="N91" s="54">
        <v>3</v>
      </c>
      <c r="O91" s="56">
        <f>0+0</f>
        <v>0</v>
      </c>
      <c r="P91" s="57" t="s">
        <v>54</v>
      </c>
      <c r="Q91" s="56" t="s">
        <v>76</v>
      </c>
      <c r="R91" s="56">
        <v>3</v>
      </c>
      <c r="S91" s="56">
        <v>3</v>
      </c>
      <c r="T91" s="57"/>
      <c r="U91" s="57"/>
      <c r="V91" s="56"/>
      <c r="W91" s="56"/>
      <c r="X91" s="57">
        <v>3</v>
      </c>
      <c r="Y91" s="57"/>
      <c r="Z91" s="57"/>
      <c r="AA91" s="57"/>
      <c r="AB91" s="57"/>
      <c r="AC91" s="57"/>
      <c r="AD91" s="57"/>
      <c r="AE91" s="58"/>
      <c r="AF91" s="58">
        <v>3</v>
      </c>
      <c r="AG91" s="58"/>
      <c r="AH91" s="58"/>
      <c r="AI91" s="56"/>
      <c r="AJ91" s="56">
        <v>3</v>
      </c>
      <c r="AK91" s="56"/>
      <c r="AL91" s="56"/>
      <c r="AM91" s="56">
        <v>3</v>
      </c>
      <c r="AN91" s="56">
        <v>3</v>
      </c>
      <c r="AO91" s="59" t="s">
        <v>23</v>
      </c>
      <c r="AP91" s="59" t="s">
        <v>23</v>
      </c>
      <c r="AQ91" s="59" t="s">
        <v>23</v>
      </c>
      <c r="AR91" s="59" t="s">
        <v>23</v>
      </c>
      <c r="AS91" s="36"/>
    </row>
    <row r="92" spans="1:45" ht="12.75" x14ac:dyDescent="0.2">
      <c r="A92" s="60" t="s">
        <v>23</v>
      </c>
      <c r="B92" s="61" t="s">
        <v>56</v>
      </c>
      <c r="C92" s="62" t="s">
        <v>23</v>
      </c>
      <c r="D92" s="63"/>
      <c r="E92" s="63"/>
      <c r="F92" s="63"/>
      <c r="G92" s="63">
        <v>3</v>
      </c>
      <c r="H92" s="63"/>
      <c r="I92" s="63"/>
      <c r="J92" s="63"/>
      <c r="K92" s="64"/>
      <c r="L92" s="63">
        <v>3</v>
      </c>
      <c r="M92" s="63"/>
      <c r="N92" s="63"/>
      <c r="O92" s="65"/>
      <c r="P92" s="66"/>
      <c r="Q92" s="65"/>
      <c r="R92" s="65"/>
      <c r="S92" s="65"/>
      <c r="T92" s="66" t="s">
        <v>56</v>
      </c>
      <c r="U92" s="66"/>
      <c r="V92" s="65">
        <v>3</v>
      </c>
      <c r="W92" s="65"/>
      <c r="X92" s="66"/>
      <c r="Y92" s="66">
        <v>3</v>
      </c>
      <c r="Z92" s="66"/>
      <c r="AA92" s="66"/>
      <c r="AB92" s="66"/>
      <c r="AC92" s="66"/>
      <c r="AD92" s="66"/>
      <c r="AE92" s="67"/>
      <c r="AF92" s="67"/>
      <c r="AG92" s="67"/>
      <c r="AH92" s="67"/>
      <c r="AI92" s="65"/>
      <c r="AJ92" s="65"/>
      <c r="AK92" s="65"/>
      <c r="AL92" s="65"/>
      <c r="AM92" s="65"/>
      <c r="AN92" s="65"/>
      <c r="AO92" s="68" t="s">
        <v>23</v>
      </c>
      <c r="AP92" s="68" t="s">
        <v>23</v>
      </c>
      <c r="AQ92" s="68" t="s">
        <v>23</v>
      </c>
      <c r="AR92" s="68" t="s">
        <v>23</v>
      </c>
      <c r="AS92" s="45"/>
    </row>
    <row r="93" spans="1:45" ht="60" x14ac:dyDescent="0.2">
      <c r="A93" s="51">
        <v>28</v>
      </c>
      <c r="B93" s="52" t="s">
        <v>115</v>
      </c>
      <c r="C93" s="53">
        <v>0.154</v>
      </c>
      <c r="D93" s="54">
        <v>55.26</v>
      </c>
      <c r="E93" s="54" t="s">
        <v>116</v>
      </c>
      <c r="F93" s="54"/>
      <c r="G93" s="54">
        <v>9</v>
      </c>
      <c r="H93" s="54" t="s">
        <v>178</v>
      </c>
      <c r="I93" s="54"/>
      <c r="J93" s="54"/>
      <c r="K93" s="55"/>
      <c r="L93" s="54">
        <v>9</v>
      </c>
      <c r="M93" s="54" t="s">
        <v>178</v>
      </c>
      <c r="N93" s="54"/>
      <c r="O93" s="56">
        <f>0+0</f>
        <v>0</v>
      </c>
      <c r="P93" s="57" t="s">
        <v>118</v>
      </c>
      <c r="Q93" s="56" t="s">
        <v>76</v>
      </c>
      <c r="R93" s="56">
        <v>9</v>
      </c>
      <c r="S93" s="56">
        <v>9</v>
      </c>
      <c r="T93" s="57"/>
      <c r="U93" s="57"/>
      <c r="V93" s="56"/>
      <c r="W93" s="56"/>
      <c r="X93" s="57">
        <v>9</v>
      </c>
      <c r="Y93" s="57"/>
      <c r="Z93" s="57"/>
      <c r="AA93" s="57"/>
      <c r="AB93" s="57"/>
      <c r="AC93" s="57"/>
      <c r="AD93" s="57"/>
      <c r="AE93" s="58"/>
      <c r="AF93" s="58"/>
      <c r="AG93" s="58"/>
      <c r="AH93" s="58">
        <v>9</v>
      </c>
      <c r="AI93" s="56"/>
      <c r="AJ93" s="56"/>
      <c r="AK93" s="56"/>
      <c r="AL93" s="56">
        <v>9</v>
      </c>
      <c r="AM93" s="56">
        <v>9</v>
      </c>
      <c r="AN93" s="56">
        <v>9</v>
      </c>
      <c r="AO93" s="59" t="s">
        <v>23</v>
      </c>
      <c r="AP93" s="59" t="s">
        <v>23</v>
      </c>
      <c r="AQ93" s="59" t="s">
        <v>23</v>
      </c>
      <c r="AR93" s="59" t="s">
        <v>23</v>
      </c>
      <c r="AS93" s="36"/>
    </row>
    <row r="94" spans="1:45" ht="36" x14ac:dyDescent="0.2">
      <c r="A94" s="51">
        <v>29</v>
      </c>
      <c r="B94" s="52" t="s">
        <v>179</v>
      </c>
      <c r="C94" s="53">
        <v>7.0000000000000001E-3</v>
      </c>
      <c r="D94" s="54">
        <v>3528.33</v>
      </c>
      <c r="E94" s="54" t="s">
        <v>180</v>
      </c>
      <c r="F94" s="54" t="s">
        <v>181</v>
      </c>
      <c r="G94" s="54">
        <v>24</v>
      </c>
      <c r="H94" s="54" t="s">
        <v>182</v>
      </c>
      <c r="I94" s="54" t="s">
        <v>183</v>
      </c>
      <c r="J94" s="54"/>
      <c r="K94" s="55"/>
      <c r="L94" s="54">
        <v>24</v>
      </c>
      <c r="M94" s="54" t="s">
        <v>182</v>
      </c>
      <c r="N94" s="54" t="s">
        <v>183</v>
      </c>
      <c r="O94" s="56">
        <f>7+2</f>
        <v>9</v>
      </c>
      <c r="P94" s="57" t="s">
        <v>54</v>
      </c>
      <c r="Q94" s="56" t="s">
        <v>184</v>
      </c>
      <c r="R94" s="56">
        <v>24</v>
      </c>
      <c r="S94" s="56">
        <v>24</v>
      </c>
      <c r="T94" s="57"/>
      <c r="U94" s="57"/>
      <c r="V94" s="56"/>
      <c r="W94" s="56"/>
      <c r="X94" s="57">
        <v>38</v>
      </c>
      <c r="Y94" s="57"/>
      <c r="Z94" s="57"/>
      <c r="AA94" s="57"/>
      <c r="AB94" s="57"/>
      <c r="AC94" s="57"/>
      <c r="AD94" s="57"/>
      <c r="AE94" s="58">
        <v>7</v>
      </c>
      <c r="AF94" s="58">
        <v>11</v>
      </c>
      <c r="AG94" s="58">
        <v>2</v>
      </c>
      <c r="AH94" s="58">
        <v>6</v>
      </c>
      <c r="AI94" s="56">
        <v>7</v>
      </c>
      <c r="AJ94" s="56">
        <v>11</v>
      </c>
      <c r="AK94" s="56">
        <v>2</v>
      </c>
      <c r="AL94" s="56">
        <v>6</v>
      </c>
      <c r="AM94" s="56">
        <v>24</v>
      </c>
      <c r="AN94" s="56">
        <v>24</v>
      </c>
      <c r="AO94" s="59" t="s">
        <v>23</v>
      </c>
      <c r="AP94" s="59" t="s">
        <v>23</v>
      </c>
      <c r="AQ94" s="59" t="s">
        <v>23</v>
      </c>
      <c r="AR94" s="59" t="s">
        <v>23</v>
      </c>
      <c r="AS94" s="36"/>
    </row>
    <row r="95" spans="1:45" ht="12.75" x14ac:dyDescent="0.2">
      <c r="A95" s="60" t="s">
        <v>23</v>
      </c>
      <c r="B95" s="61" t="s">
        <v>56</v>
      </c>
      <c r="C95" s="62" t="s">
        <v>23</v>
      </c>
      <c r="D95" s="63"/>
      <c r="E95" s="63"/>
      <c r="F95" s="63"/>
      <c r="G95" s="63">
        <v>38</v>
      </c>
      <c r="H95" s="63"/>
      <c r="I95" s="63"/>
      <c r="J95" s="63"/>
      <c r="K95" s="64"/>
      <c r="L95" s="63">
        <v>38</v>
      </c>
      <c r="M95" s="63"/>
      <c r="N95" s="63"/>
      <c r="O95" s="65"/>
      <c r="P95" s="66"/>
      <c r="Q95" s="65"/>
      <c r="R95" s="65"/>
      <c r="S95" s="65"/>
      <c r="T95" s="66" t="s">
        <v>56</v>
      </c>
      <c r="U95" s="66"/>
      <c r="V95" s="65">
        <v>38</v>
      </c>
      <c r="W95" s="65"/>
      <c r="X95" s="66"/>
      <c r="Y95" s="66">
        <v>38</v>
      </c>
      <c r="Z95" s="66"/>
      <c r="AA95" s="66"/>
      <c r="AB95" s="66"/>
      <c r="AC95" s="66"/>
      <c r="AD95" s="66"/>
      <c r="AE95" s="67"/>
      <c r="AF95" s="67"/>
      <c r="AG95" s="67"/>
      <c r="AH95" s="67"/>
      <c r="AI95" s="65"/>
      <c r="AJ95" s="65"/>
      <c r="AK95" s="65"/>
      <c r="AL95" s="65"/>
      <c r="AM95" s="65"/>
      <c r="AN95" s="65"/>
      <c r="AO95" s="68" t="s">
        <v>23</v>
      </c>
      <c r="AP95" s="68" t="s">
        <v>23</v>
      </c>
      <c r="AQ95" s="68" t="s">
        <v>23</v>
      </c>
      <c r="AR95" s="68" t="s">
        <v>23</v>
      </c>
      <c r="AS95" s="45"/>
    </row>
    <row r="96" spans="1:45" ht="48" x14ac:dyDescent="0.2">
      <c r="A96" s="51">
        <v>30</v>
      </c>
      <c r="B96" s="52" t="s">
        <v>156</v>
      </c>
      <c r="C96" s="53">
        <v>0.71399999999999997</v>
      </c>
      <c r="D96" s="54">
        <v>592.76</v>
      </c>
      <c r="E96" s="54" t="s">
        <v>157</v>
      </c>
      <c r="F96" s="54"/>
      <c r="G96" s="54">
        <v>423</v>
      </c>
      <c r="H96" s="54" t="s">
        <v>185</v>
      </c>
      <c r="I96" s="54"/>
      <c r="J96" s="54"/>
      <c r="K96" s="55"/>
      <c r="L96" s="54">
        <v>423</v>
      </c>
      <c r="M96" s="54" t="s">
        <v>185</v>
      </c>
      <c r="N96" s="54"/>
      <c r="O96" s="56">
        <f>0+0</f>
        <v>0</v>
      </c>
      <c r="P96" s="57" t="s">
        <v>118</v>
      </c>
      <c r="Q96" s="56" t="s">
        <v>76</v>
      </c>
      <c r="R96" s="56">
        <v>423</v>
      </c>
      <c r="S96" s="56">
        <v>423</v>
      </c>
      <c r="T96" s="57"/>
      <c r="U96" s="57"/>
      <c r="V96" s="56"/>
      <c r="W96" s="56"/>
      <c r="X96" s="57">
        <v>423</v>
      </c>
      <c r="Y96" s="57"/>
      <c r="Z96" s="57"/>
      <c r="AA96" s="57"/>
      <c r="AB96" s="57"/>
      <c r="AC96" s="57"/>
      <c r="AD96" s="57"/>
      <c r="AE96" s="58"/>
      <c r="AF96" s="58"/>
      <c r="AG96" s="58"/>
      <c r="AH96" s="58">
        <v>423</v>
      </c>
      <c r="AI96" s="56"/>
      <c r="AJ96" s="56"/>
      <c r="AK96" s="56"/>
      <c r="AL96" s="56">
        <v>423</v>
      </c>
      <c r="AM96" s="56">
        <v>423</v>
      </c>
      <c r="AN96" s="56">
        <v>423</v>
      </c>
      <c r="AO96" s="59" t="s">
        <v>23</v>
      </c>
      <c r="AP96" s="59" t="s">
        <v>23</v>
      </c>
      <c r="AQ96" s="59" t="s">
        <v>23</v>
      </c>
      <c r="AR96" s="59" t="s">
        <v>23</v>
      </c>
      <c r="AS96" s="36"/>
    </row>
    <row r="97" spans="1:45" ht="60" x14ac:dyDescent="0.2">
      <c r="A97" s="51">
        <v>40</v>
      </c>
      <c r="B97" s="52" t="s">
        <v>186</v>
      </c>
      <c r="C97" s="53">
        <v>0.71399999999999997</v>
      </c>
      <c r="D97" s="54">
        <v>5.15</v>
      </c>
      <c r="E97" s="54" t="s">
        <v>187</v>
      </c>
      <c r="F97" s="54"/>
      <c r="G97" s="54">
        <v>4</v>
      </c>
      <c r="H97" s="54" t="s">
        <v>188</v>
      </c>
      <c r="I97" s="54"/>
      <c r="J97" s="54"/>
      <c r="K97" s="55"/>
      <c r="L97" s="54">
        <v>4</v>
      </c>
      <c r="M97" s="54" t="s">
        <v>188</v>
      </c>
      <c r="N97" s="54"/>
      <c r="O97" s="56">
        <f>0+0</f>
        <v>0</v>
      </c>
      <c r="P97" s="57" t="s">
        <v>118</v>
      </c>
      <c r="Q97" s="56" t="s">
        <v>76</v>
      </c>
      <c r="R97" s="56">
        <v>4</v>
      </c>
      <c r="S97" s="56">
        <v>4</v>
      </c>
      <c r="T97" s="57"/>
      <c r="U97" s="57"/>
      <c r="V97" s="56"/>
      <c r="W97" s="56"/>
      <c r="X97" s="57">
        <v>4</v>
      </c>
      <c r="Y97" s="57"/>
      <c r="Z97" s="57"/>
      <c r="AA97" s="57"/>
      <c r="AB97" s="57"/>
      <c r="AC97" s="57"/>
      <c r="AD97" s="57"/>
      <c r="AE97" s="58"/>
      <c r="AF97" s="58"/>
      <c r="AG97" s="58"/>
      <c r="AH97" s="58">
        <v>4</v>
      </c>
      <c r="AI97" s="56"/>
      <c r="AJ97" s="56"/>
      <c r="AK97" s="56"/>
      <c r="AL97" s="56">
        <v>4</v>
      </c>
      <c r="AM97" s="56">
        <v>4</v>
      </c>
      <c r="AN97" s="56">
        <v>4</v>
      </c>
      <c r="AO97" s="59" t="s">
        <v>23</v>
      </c>
      <c r="AP97" s="59" t="s">
        <v>23</v>
      </c>
      <c r="AQ97" s="59" t="s">
        <v>23</v>
      </c>
      <c r="AR97" s="59" t="s">
        <v>23</v>
      </c>
      <c r="AS97" s="36"/>
    </row>
    <row r="98" spans="1:45" ht="48" x14ac:dyDescent="0.2">
      <c r="A98" s="51">
        <v>31</v>
      </c>
      <c r="B98" s="52" t="s">
        <v>189</v>
      </c>
      <c r="C98" s="53">
        <v>0.12</v>
      </c>
      <c r="D98" s="54">
        <v>210.04</v>
      </c>
      <c r="E98" s="54">
        <v>181.4</v>
      </c>
      <c r="F98" s="54" t="s">
        <v>190</v>
      </c>
      <c r="G98" s="54">
        <v>25</v>
      </c>
      <c r="H98" s="54">
        <v>22</v>
      </c>
      <c r="I98" s="54">
        <v>3</v>
      </c>
      <c r="J98" s="54"/>
      <c r="K98" s="55"/>
      <c r="L98" s="54">
        <v>25</v>
      </c>
      <c r="M98" s="54">
        <v>22</v>
      </c>
      <c r="N98" s="54">
        <v>3</v>
      </c>
      <c r="O98" s="56">
        <f>22+0</f>
        <v>22</v>
      </c>
      <c r="P98" s="57" t="s">
        <v>54</v>
      </c>
      <c r="Q98" s="56" t="s">
        <v>191</v>
      </c>
      <c r="R98" s="56">
        <v>25</v>
      </c>
      <c r="S98" s="56">
        <v>25</v>
      </c>
      <c r="T98" s="57"/>
      <c r="U98" s="57"/>
      <c r="V98" s="56"/>
      <c r="W98" s="56"/>
      <c r="X98" s="57">
        <v>60</v>
      </c>
      <c r="Y98" s="57"/>
      <c r="Z98" s="57"/>
      <c r="AA98" s="57"/>
      <c r="AB98" s="57"/>
      <c r="AC98" s="57"/>
      <c r="AD98" s="57"/>
      <c r="AE98" s="58">
        <v>22</v>
      </c>
      <c r="AF98" s="58">
        <v>3</v>
      </c>
      <c r="AG98" s="58"/>
      <c r="AH98" s="58"/>
      <c r="AI98" s="56">
        <v>22</v>
      </c>
      <c r="AJ98" s="56">
        <v>3</v>
      </c>
      <c r="AK98" s="56"/>
      <c r="AL98" s="56"/>
      <c r="AM98" s="56">
        <v>25</v>
      </c>
      <c r="AN98" s="56">
        <v>25</v>
      </c>
      <c r="AO98" s="59" t="s">
        <v>23</v>
      </c>
      <c r="AP98" s="59" t="s">
        <v>23</v>
      </c>
      <c r="AQ98" s="59" t="s">
        <v>23</v>
      </c>
      <c r="AR98" s="59" t="s">
        <v>23</v>
      </c>
      <c r="AS98" s="36"/>
    </row>
    <row r="99" spans="1:45" ht="12.75" x14ac:dyDescent="0.2">
      <c r="A99" s="60" t="s">
        <v>23</v>
      </c>
      <c r="B99" s="61" t="s">
        <v>56</v>
      </c>
      <c r="C99" s="62" t="s">
        <v>23</v>
      </c>
      <c r="D99" s="63"/>
      <c r="E99" s="63"/>
      <c r="F99" s="63"/>
      <c r="G99" s="63">
        <v>60</v>
      </c>
      <c r="H99" s="63"/>
      <c r="I99" s="63"/>
      <c r="J99" s="63"/>
      <c r="K99" s="64"/>
      <c r="L99" s="63">
        <v>60</v>
      </c>
      <c r="M99" s="63"/>
      <c r="N99" s="63"/>
      <c r="O99" s="65"/>
      <c r="P99" s="66"/>
      <c r="Q99" s="65"/>
      <c r="R99" s="65"/>
      <c r="S99" s="65"/>
      <c r="T99" s="66" t="s">
        <v>56</v>
      </c>
      <c r="U99" s="66"/>
      <c r="V99" s="65">
        <v>60</v>
      </c>
      <c r="W99" s="65"/>
      <c r="X99" s="66"/>
      <c r="Y99" s="66">
        <v>60</v>
      </c>
      <c r="Z99" s="66"/>
      <c r="AA99" s="66"/>
      <c r="AB99" s="66"/>
      <c r="AC99" s="66"/>
      <c r="AD99" s="66"/>
      <c r="AE99" s="67"/>
      <c r="AF99" s="67"/>
      <c r="AG99" s="67"/>
      <c r="AH99" s="67"/>
      <c r="AI99" s="65"/>
      <c r="AJ99" s="65"/>
      <c r="AK99" s="65"/>
      <c r="AL99" s="65"/>
      <c r="AM99" s="65"/>
      <c r="AN99" s="65"/>
      <c r="AO99" s="68" t="s">
        <v>23</v>
      </c>
      <c r="AP99" s="68" t="s">
        <v>23</v>
      </c>
      <c r="AQ99" s="68" t="s">
        <v>23</v>
      </c>
      <c r="AR99" s="68" t="s">
        <v>23</v>
      </c>
      <c r="AS99" s="45"/>
    </row>
    <row r="100" spans="1:45" ht="36" x14ac:dyDescent="0.2">
      <c r="A100" s="51">
        <v>32</v>
      </c>
      <c r="B100" s="52" t="s">
        <v>192</v>
      </c>
      <c r="C100" s="53">
        <v>0.02</v>
      </c>
      <c r="D100" s="54">
        <v>554.70000000000005</v>
      </c>
      <c r="E100" s="54">
        <v>526.05999999999995</v>
      </c>
      <c r="F100" s="54" t="s">
        <v>190</v>
      </c>
      <c r="G100" s="54">
        <v>12</v>
      </c>
      <c r="H100" s="54">
        <v>11</v>
      </c>
      <c r="I100" s="54">
        <v>1</v>
      </c>
      <c r="J100" s="54"/>
      <c r="K100" s="55"/>
      <c r="L100" s="54">
        <v>12</v>
      </c>
      <c r="M100" s="54">
        <v>11</v>
      </c>
      <c r="N100" s="54">
        <v>1</v>
      </c>
      <c r="O100" s="56">
        <f>11+0</f>
        <v>11</v>
      </c>
      <c r="P100" s="57" t="s">
        <v>54</v>
      </c>
      <c r="Q100" s="56" t="s">
        <v>193</v>
      </c>
      <c r="R100" s="56">
        <v>12</v>
      </c>
      <c r="S100" s="56">
        <v>12</v>
      </c>
      <c r="T100" s="57"/>
      <c r="U100" s="57"/>
      <c r="V100" s="56"/>
      <c r="W100" s="56"/>
      <c r="X100" s="57">
        <v>30</v>
      </c>
      <c r="Y100" s="57"/>
      <c r="Z100" s="57"/>
      <c r="AA100" s="57"/>
      <c r="AB100" s="57"/>
      <c r="AC100" s="57"/>
      <c r="AD100" s="57"/>
      <c r="AE100" s="58">
        <v>11</v>
      </c>
      <c r="AF100" s="58">
        <v>1</v>
      </c>
      <c r="AG100" s="58"/>
      <c r="AH100" s="58"/>
      <c r="AI100" s="56">
        <v>11</v>
      </c>
      <c r="AJ100" s="56">
        <v>1</v>
      </c>
      <c r="AK100" s="56"/>
      <c r="AL100" s="56"/>
      <c r="AM100" s="56">
        <v>12</v>
      </c>
      <c r="AN100" s="56">
        <v>12</v>
      </c>
      <c r="AO100" s="59" t="s">
        <v>23</v>
      </c>
      <c r="AP100" s="59" t="s">
        <v>23</v>
      </c>
      <c r="AQ100" s="59" t="s">
        <v>23</v>
      </c>
      <c r="AR100" s="59" t="s">
        <v>23</v>
      </c>
      <c r="AS100" s="36"/>
    </row>
    <row r="101" spans="1:45" ht="12.75" x14ac:dyDescent="0.2">
      <c r="A101" s="60" t="s">
        <v>23</v>
      </c>
      <c r="B101" s="61" t="s">
        <v>56</v>
      </c>
      <c r="C101" s="62" t="s">
        <v>23</v>
      </c>
      <c r="D101" s="63"/>
      <c r="E101" s="63"/>
      <c r="F101" s="63"/>
      <c r="G101" s="63">
        <v>30</v>
      </c>
      <c r="H101" s="63"/>
      <c r="I101" s="63"/>
      <c r="J101" s="63"/>
      <c r="K101" s="64"/>
      <c r="L101" s="63">
        <v>30</v>
      </c>
      <c r="M101" s="63"/>
      <c r="N101" s="63"/>
      <c r="O101" s="65"/>
      <c r="P101" s="66"/>
      <c r="Q101" s="65"/>
      <c r="R101" s="65"/>
      <c r="S101" s="65"/>
      <c r="T101" s="66" t="s">
        <v>56</v>
      </c>
      <c r="U101" s="66"/>
      <c r="V101" s="65">
        <v>30</v>
      </c>
      <c r="W101" s="65"/>
      <c r="X101" s="66"/>
      <c r="Y101" s="66">
        <v>30</v>
      </c>
      <c r="Z101" s="66"/>
      <c r="AA101" s="66"/>
      <c r="AB101" s="66"/>
      <c r="AC101" s="66"/>
      <c r="AD101" s="66"/>
      <c r="AE101" s="67"/>
      <c r="AF101" s="67"/>
      <c r="AG101" s="67"/>
      <c r="AH101" s="67"/>
      <c r="AI101" s="65"/>
      <c r="AJ101" s="65"/>
      <c r="AK101" s="65"/>
      <c r="AL101" s="65"/>
      <c r="AM101" s="65"/>
      <c r="AN101" s="65"/>
      <c r="AO101" s="68" t="s">
        <v>23</v>
      </c>
      <c r="AP101" s="68" t="s">
        <v>23</v>
      </c>
      <c r="AQ101" s="68" t="s">
        <v>23</v>
      </c>
      <c r="AR101" s="68" t="s">
        <v>23</v>
      </c>
      <c r="AS101" s="45"/>
    </row>
    <row r="102" spans="1:45" ht="48" x14ac:dyDescent="0.2">
      <c r="A102" s="51">
        <v>33</v>
      </c>
      <c r="B102" s="52" t="s">
        <v>194</v>
      </c>
      <c r="C102" s="53">
        <v>4</v>
      </c>
      <c r="D102" s="54">
        <v>747.25</v>
      </c>
      <c r="E102" s="54" t="s">
        <v>195</v>
      </c>
      <c r="F102" s="54"/>
      <c r="G102" s="54">
        <v>2989</v>
      </c>
      <c r="H102" s="54" t="s">
        <v>196</v>
      </c>
      <c r="I102" s="54"/>
      <c r="J102" s="54"/>
      <c r="K102" s="55"/>
      <c r="L102" s="54">
        <v>2989</v>
      </c>
      <c r="M102" s="54" t="s">
        <v>196</v>
      </c>
      <c r="N102" s="54"/>
      <c r="O102" s="56">
        <f>0+0</f>
        <v>0</v>
      </c>
      <c r="P102" s="57" t="s">
        <v>118</v>
      </c>
      <c r="Q102" s="56" t="s">
        <v>76</v>
      </c>
      <c r="R102" s="56">
        <v>2989</v>
      </c>
      <c r="S102" s="56">
        <v>2989</v>
      </c>
      <c r="T102" s="57"/>
      <c r="U102" s="57"/>
      <c r="V102" s="56"/>
      <c r="W102" s="56"/>
      <c r="X102" s="57">
        <v>2989</v>
      </c>
      <c r="Y102" s="57"/>
      <c r="Z102" s="57"/>
      <c r="AA102" s="57"/>
      <c r="AB102" s="57"/>
      <c r="AC102" s="57"/>
      <c r="AD102" s="57"/>
      <c r="AE102" s="58"/>
      <c r="AF102" s="58"/>
      <c r="AG102" s="58"/>
      <c r="AH102" s="58">
        <v>2989</v>
      </c>
      <c r="AI102" s="56"/>
      <c r="AJ102" s="56"/>
      <c r="AK102" s="56"/>
      <c r="AL102" s="56">
        <v>2989</v>
      </c>
      <c r="AM102" s="56">
        <v>2989</v>
      </c>
      <c r="AN102" s="56">
        <v>2989</v>
      </c>
      <c r="AO102" s="59" t="s">
        <v>23</v>
      </c>
      <c r="AP102" s="59" t="s">
        <v>23</v>
      </c>
      <c r="AQ102" s="59" t="s">
        <v>23</v>
      </c>
      <c r="AR102" s="59" t="s">
        <v>23</v>
      </c>
      <c r="AS102" s="36"/>
    </row>
    <row r="103" spans="1:45" ht="48" x14ac:dyDescent="0.2">
      <c r="A103" s="94">
        <v>34</v>
      </c>
      <c r="B103" s="95" t="s">
        <v>197</v>
      </c>
      <c r="C103" s="96">
        <v>4</v>
      </c>
      <c r="D103" s="97">
        <v>327.37</v>
      </c>
      <c r="E103" s="97" t="s">
        <v>198</v>
      </c>
      <c r="F103" s="97"/>
      <c r="G103" s="97">
        <v>1309</v>
      </c>
      <c r="H103" s="97" t="s">
        <v>199</v>
      </c>
      <c r="I103" s="97"/>
      <c r="J103" s="97"/>
      <c r="K103" s="98"/>
      <c r="L103" s="97">
        <v>1309</v>
      </c>
      <c r="M103" s="97" t="s">
        <v>199</v>
      </c>
      <c r="N103" s="97"/>
      <c r="O103" s="99">
        <f>0+0</f>
        <v>0</v>
      </c>
      <c r="P103" s="100" t="s">
        <v>118</v>
      </c>
      <c r="Q103" s="99" t="s">
        <v>76</v>
      </c>
      <c r="R103" s="99">
        <v>1309</v>
      </c>
      <c r="S103" s="99">
        <v>1309</v>
      </c>
      <c r="T103" s="100"/>
      <c r="U103" s="100"/>
      <c r="V103" s="99"/>
      <c r="W103" s="99"/>
      <c r="X103" s="100">
        <v>1309</v>
      </c>
      <c r="Y103" s="100"/>
      <c r="Z103" s="100"/>
      <c r="AA103" s="100"/>
      <c r="AB103" s="100"/>
      <c r="AC103" s="100"/>
      <c r="AD103" s="100"/>
      <c r="AE103" s="101"/>
      <c r="AF103" s="101"/>
      <c r="AG103" s="101"/>
      <c r="AH103" s="101">
        <v>1309</v>
      </c>
      <c r="AI103" s="99"/>
      <c r="AJ103" s="99"/>
      <c r="AK103" s="99"/>
      <c r="AL103" s="99">
        <v>1309</v>
      </c>
      <c r="AM103" s="99">
        <v>1309</v>
      </c>
      <c r="AN103" s="99">
        <v>1309</v>
      </c>
      <c r="AO103" s="102" t="s">
        <v>23</v>
      </c>
      <c r="AP103" s="102" t="s">
        <v>23</v>
      </c>
      <c r="AQ103" s="102" t="s">
        <v>23</v>
      </c>
      <c r="AR103" s="102" t="s">
        <v>23</v>
      </c>
      <c r="AS103" s="36"/>
    </row>
    <row r="104" spans="1:45" ht="36" x14ac:dyDescent="0.2">
      <c r="A104" s="113" t="s">
        <v>78</v>
      </c>
      <c r="B104" s="106"/>
      <c r="C104" s="106"/>
      <c r="D104" s="106"/>
      <c r="E104" s="106"/>
      <c r="F104" s="106"/>
      <c r="G104" s="54" t="s">
        <v>79</v>
      </c>
      <c r="H104" s="54" t="s">
        <v>79</v>
      </c>
      <c r="I104" s="54" t="s">
        <v>79</v>
      </c>
      <c r="J104" s="54"/>
      <c r="K104" s="55"/>
      <c r="L104" s="54">
        <v>4810</v>
      </c>
      <c r="M104" s="54" t="s">
        <v>200</v>
      </c>
      <c r="N104" s="54" t="s">
        <v>201</v>
      </c>
      <c r="O104" s="78" t="s">
        <v>81</v>
      </c>
      <c r="P104" s="79" t="s">
        <v>81</v>
      </c>
      <c r="Q104" s="78" t="s">
        <v>81</v>
      </c>
      <c r="R104" s="78" t="s">
        <v>81</v>
      </c>
      <c r="S104" s="78" t="s">
        <v>81</v>
      </c>
      <c r="T104" s="79" t="s">
        <v>81</v>
      </c>
      <c r="U104" s="79" t="s">
        <v>81</v>
      </c>
      <c r="V104" s="78" t="s">
        <v>81</v>
      </c>
      <c r="W104" s="78" t="s">
        <v>81</v>
      </c>
      <c r="X104" s="79" t="s">
        <v>81</v>
      </c>
      <c r="Y104" s="79" t="s">
        <v>81</v>
      </c>
      <c r="Z104" s="79" t="s">
        <v>81</v>
      </c>
      <c r="AA104" s="79" t="s">
        <v>81</v>
      </c>
      <c r="AB104" s="79" t="s">
        <v>81</v>
      </c>
      <c r="AC104" s="79" t="s">
        <v>81</v>
      </c>
      <c r="AD104" s="79" t="s">
        <v>81</v>
      </c>
      <c r="AE104" s="80" t="s">
        <v>81</v>
      </c>
      <c r="AF104" s="80" t="s">
        <v>81</v>
      </c>
      <c r="AG104" s="80" t="s">
        <v>81</v>
      </c>
      <c r="AH104" s="80" t="s">
        <v>81</v>
      </c>
      <c r="AI104" s="78" t="s">
        <v>81</v>
      </c>
      <c r="AJ104" s="78" t="s">
        <v>81</v>
      </c>
      <c r="AK104" s="78" t="s">
        <v>81</v>
      </c>
      <c r="AL104" s="78" t="s">
        <v>81</v>
      </c>
      <c r="AM104" s="78"/>
      <c r="AN104" s="78"/>
      <c r="AO104" s="81" t="s">
        <v>81</v>
      </c>
      <c r="AP104" s="81" t="s">
        <v>81</v>
      </c>
      <c r="AQ104" s="81" t="s">
        <v>81</v>
      </c>
      <c r="AR104" s="81" t="s">
        <v>81</v>
      </c>
      <c r="AS104" s="36"/>
    </row>
    <row r="105" spans="1:45" ht="12.75" x14ac:dyDescent="0.2">
      <c r="A105" s="113" t="s">
        <v>82</v>
      </c>
      <c r="B105" s="106"/>
      <c r="C105" s="106"/>
      <c r="D105" s="106"/>
      <c r="E105" s="106"/>
      <c r="F105" s="106"/>
      <c r="G105" s="54" t="s">
        <v>79</v>
      </c>
      <c r="H105" s="54" t="s">
        <v>79</v>
      </c>
      <c r="I105" s="54" t="s">
        <v>79</v>
      </c>
      <c r="J105" s="54"/>
      <c r="K105" s="55"/>
      <c r="L105" s="54">
        <v>54</v>
      </c>
      <c r="M105" s="54"/>
      <c r="N105" s="54"/>
      <c r="O105" s="78" t="s">
        <v>81</v>
      </c>
      <c r="P105" s="79" t="s">
        <v>81</v>
      </c>
      <c r="Q105" s="78" t="s">
        <v>81</v>
      </c>
      <c r="R105" s="78" t="s">
        <v>81</v>
      </c>
      <c r="S105" s="78" t="s">
        <v>81</v>
      </c>
      <c r="T105" s="79" t="s">
        <v>81</v>
      </c>
      <c r="U105" s="79" t="s">
        <v>81</v>
      </c>
      <c r="V105" s="78" t="s">
        <v>81</v>
      </c>
      <c r="W105" s="78" t="s">
        <v>81</v>
      </c>
      <c r="X105" s="79" t="s">
        <v>81</v>
      </c>
      <c r="Y105" s="79" t="s">
        <v>81</v>
      </c>
      <c r="Z105" s="79" t="s">
        <v>81</v>
      </c>
      <c r="AA105" s="79" t="s">
        <v>81</v>
      </c>
      <c r="AB105" s="79" t="s">
        <v>81</v>
      </c>
      <c r="AC105" s="79" t="s">
        <v>81</v>
      </c>
      <c r="AD105" s="79" t="s">
        <v>81</v>
      </c>
      <c r="AE105" s="80" t="s">
        <v>81</v>
      </c>
      <c r="AF105" s="80" t="s">
        <v>81</v>
      </c>
      <c r="AG105" s="80" t="s">
        <v>81</v>
      </c>
      <c r="AH105" s="80" t="s">
        <v>81</v>
      </c>
      <c r="AI105" s="78" t="s">
        <v>81</v>
      </c>
      <c r="AJ105" s="78" t="s">
        <v>81</v>
      </c>
      <c r="AK105" s="78" t="s">
        <v>81</v>
      </c>
      <c r="AL105" s="78" t="s">
        <v>81</v>
      </c>
      <c r="AM105" s="78"/>
      <c r="AN105" s="78"/>
      <c r="AO105" s="81" t="s">
        <v>81</v>
      </c>
      <c r="AP105" s="81" t="s">
        <v>81</v>
      </c>
      <c r="AQ105" s="81" t="s">
        <v>81</v>
      </c>
      <c r="AR105" s="81" t="s">
        <v>81</v>
      </c>
      <c r="AS105" s="36"/>
    </row>
    <row r="106" spans="1:45" ht="12.75" x14ac:dyDescent="0.2">
      <c r="A106" s="113" t="s">
        <v>83</v>
      </c>
      <c r="B106" s="106"/>
      <c r="C106" s="106"/>
      <c r="D106" s="106"/>
      <c r="E106" s="106"/>
      <c r="F106" s="106"/>
      <c r="G106" s="54" t="s">
        <v>79</v>
      </c>
      <c r="H106" s="54" t="s">
        <v>79</v>
      </c>
      <c r="I106" s="54" t="s">
        <v>79</v>
      </c>
      <c r="J106" s="54"/>
      <c r="K106" s="55"/>
      <c r="L106" s="54">
        <v>28</v>
      </c>
      <c r="M106" s="54"/>
      <c r="N106" s="54"/>
      <c r="O106" s="78" t="s">
        <v>81</v>
      </c>
      <c r="P106" s="79" t="s">
        <v>81</v>
      </c>
      <c r="Q106" s="78" t="s">
        <v>81</v>
      </c>
      <c r="R106" s="78" t="s">
        <v>81</v>
      </c>
      <c r="S106" s="78" t="s">
        <v>81</v>
      </c>
      <c r="T106" s="79" t="s">
        <v>81</v>
      </c>
      <c r="U106" s="79" t="s">
        <v>81</v>
      </c>
      <c r="V106" s="78" t="s">
        <v>81</v>
      </c>
      <c r="W106" s="78" t="s">
        <v>81</v>
      </c>
      <c r="X106" s="79" t="s">
        <v>81</v>
      </c>
      <c r="Y106" s="79" t="s">
        <v>81</v>
      </c>
      <c r="Z106" s="79" t="s">
        <v>81</v>
      </c>
      <c r="AA106" s="79" t="s">
        <v>81</v>
      </c>
      <c r="AB106" s="79" t="s">
        <v>81</v>
      </c>
      <c r="AC106" s="79" t="s">
        <v>81</v>
      </c>
      <c r="AD106" s="79" t="s">
        <v>81</v>
      </c>
      <c r="AE106" s="80" t="s">
        <v>81</v>
      </c>
      <c r="AF106" s="80" t="s">
        <v>81</v>
      </c>
      <c r="AG106" s="80" t="s">
        <v>81</v>
      </c>
      <c r="AH106" s="80" t="s">
        <v>81</v>
      </c>
      <c r="AI106" s="78" t="s">
        <v>81</v>
      </c>
      <c r="AJ106" s="78" t="s">
        <v>81</v>
      </c>
      <c r="AK106" s="78" t="s">
        <v>81</v>
      </c>
      <c r="AL106" s="78" t="s">
        <v>81</v>
      </c>
      <c r="AM106" s="78"/>
      <c r="AN106" s="78"/>
      <c r="AO106" s="81" t="s">
        <v>81</v>
      </c>
      <c r="AP106" s="81" t="s">
        <v>81</v>
      </c>
      <c r="AQ106" s="81" t="s">
        <v>81</v>
      </c>
      <c r="AR106" s="81" t="s">
        <v>81</v>
      </c>
      <c r="AS106" s="36"/>
    </row>
    <row r="107" spans="1:45" ht="12.75" x14ac:dyDescent="0.2">
      <c r="A107" s="116" t="s">
        <v>202</v>
      </c>
      <c r="B107" s="108"/>
      <c r="C107" s="108"/>
      <c r="D107" s="108"/>
      <c r="E107" s="108"/>
      <c r="F107" s="108"/>
      <c r="G107" s="82" t="s">
        <v>79</v>
      </c>
      <c r="H107" s="82" t="s">
        <v>79</v>
      </c>
      <c r="I107" s="82" t="s">
        <v>79</v>
      </c>
      <c r="J107" s="82"/>
      <c r="K107" s="83"/>
      <c r="L107" s="82"/>
      <c r="M107" s="82"/>
      <c r="N107" s="82"/>
      <c r="O107" s="84" t="s">
        <v>81</v>
      </c>
      <c r="P107" s="85" t="s">
        <v>81</v>
      </c>
      <c r="Q107" s="84" t="s">
        <v>81</v>
      </c>
      <c r="R107" s="84" t="s">
        <v>81</v>
      </c>
      <c r="S107" s="84" t="s">
        <v>81</v>
      </c>
      <c r="T107" s="85" t="s">
        <v>81</v>
      </c>
      <c r="U107" s="85" t="s">
        <v>81</v>
      </c>
      <c r="V107" s="84" t="s">
        <v>81</v>
      </c>
      <c r="W107" s="84" t="s">
        <v>81</v>
      </c>
      <c r="X107" s="85" t="s">
        <v>81</v>
      </c>
      <c r="Y107" s="85" t="s">
        <v>81</v>
      </c>
      <c r="Z107" s="85" t="s">
        <v>81</v>
      </c>
      <c r="AA107" s="85" t="s">
        <v>81</v>
      </c>
      <c r="AB107" s="85" t="s">
        <v>81</v>
      </c>
      <c r="AC107" s="85" t="s">
        <v>81</v>
      </c>
      <c r="AD107" s="85" t="s">
        <v>81</v>
      </c>
      <c r="AE107" s="86" t="s">
        <v>81</v>
      </c>
      <c r="AF107" s="86" t="s">
        <v>81</v>
      </c>
      <c r="AG107" s="86" t="s">
        <v>81</v>
      </c>
      <c r="AH107" s="86" t="s">
        <v>81</v>
      </c>
      <c r="AI107" s="84" t="s">
        <v>81</v>
      </c>
      <c r="AJ107" s="84" t="s">
        <v>81</v>
      </c>
      <c r="AK107" s="84" t="s">
        <v>81</v>
      </c>
      <c r="AL107" s="84" t="s">
        <v>81</v>
      </c>
      <c r="AM107" s="84"/>
      <c r="AN107" s="84"/>
      <c r="AO107" s="87" t="s">
        <v>81</v>
      </c>
      <c r="AP107" s="87" t="s">
        <v>81</v>
      </c>
      <c r="AQ107" s="87" t="s">
        <v>81</v>
      </c>
      <c r="AR107" s="87" t="s">
        <v>81</v>
      </c>
      <c r="AS107" s="36"/>
    </row>
    <row r="108" spans="1:45" ht="12.75" x14ac:dyDescent="0.2">
      <c r="A108" s="113" t="s">
        <v>204</v>
      </c>
      <c r="B108" s="106"/>
      <c r="C108" s="106"/>
      <c r="D108" s="106"/>
      <c r="E108" s="106"/>
      <c r="F108" s="106"/>
      <c r="G108" s="54" t="s">
        <v>79</v>
      </c>
      <c r="H108" s="54" t="s">
        <v>79</v>
      </c>
      <c r="I108" s="54" t="s">
        <v>79</v>
      </c>
      <c r="J108" s="54"/>
      <c r="K108" s="55"/>
      <c r="L108" s="54">
        <v>59937</v>
      </c>
      <c r="M108" s="54"/>
      <c r="N108" s="54"/>
      <c r="O108" s="78" t="s">
        <v>81</v>
      </c>
      <c r="P108" s="79" t="s">
        <v>81</v>
      </c>
      <c r="Q108" s="78" t="s">
        <v>81</v>
      </c>
      <c r="R108" s="78" t="s">
        <v>81</v>
      </c>
      <c r="S108" s="78" t="s">
        <v>81</v>
      </c>
      <c r="T108" s="79" t="s">
        <v>81</v>
      </c>
      <c r="U108" s="79" t="s">
        <v>81</v>
      </c>
      <c r="V108" s="78" t="s">
        <v>81</v>
      </c>
      <c r="W108" s="78" t="s">
        <v>81</v>
      </c>
      <c r="X108" s="79" t="s">
        <v>81</v>
      </c>
      <c r="Y108" s="79" t="s">
        <v>81</v>
      </c>
      <c r="Z108" s="79" t="s">
        <v>81</v>
      </c>
      <c r="AA108" s="79" t="s">
        <v>81</v>
      </c>
      <c r="AB108" s="79" t="s">
        <v>81</v>
      </c>
      <c r="AC108" s="79" t="s">
        <v>81</v>
      </c>
      <c r="AD108" s="79" t="s">
        <v>81</v>
      </c>
      <c r="AE108" s="80" t="s">
        <v>81</v>
      </c>
      <c r="AF108" s="80" t="s">
        <v>81</v>
      </c>
      <c r="AG108" s="80" t="s">
        <v>81</v>
      </c>
      <c r="AH108" s="80" t="s">
        <v>81</v>
      </c>
      <c r="AI108" s="78" t="s">
        <v>81</v>
      </c>
      <c r="AJ108" s="78" t="s">
        <v>81</v>
      </c>
      <c r="AK108" s="78" t="s">
        <v>81</v>
      </c>
      <c r="AL108" s="78" t="s">
        <v>81</v>
      </c>
      <c r="AM108" s="78"/>
      <c r="AN108" s="78"/>
      <c r="AO108" s="81" t="s">
        <v>81</v>
      </c>
      <c r="AP108" s="81" t="s">
        <v>81</v>
      </c>
      <c r="AQ108" s="81" t="s">
        <v>81</v>
      </c>
      <c r="AR108" s="81" t="s">
        <v>81</v>
      </c>
      <c r="AS108" s="36"/>
    </row>
    <row r="109" spans="1:45" ht="12.75" x14ac:dyDescent="0.2">
      <c r="A109" s="111" t="s">
        <v>205</v>
      </c>
      <c r="B109" s="112"/>
      <c r="C109" s="112"/>
      <c r="D109" s="112"/>
      <c r="E109" s="112"/>
      <c r="F109" s="112"/>
      <c r="G109" s="88" t="s">
        <v>79</v>
      </c>
      <c r="H109" s="88" t="s">
        <v>79</v>
      </c>
      <c r="I109" s="88" t="s">
        <v>79</v>
      </c>
      <c r="J109" s="88"/>
      <c r="K109" s="89"/>
      <c r="L109" s="88">
        <v>59937</v>
      </c>
      <c r="M109" s="88"/>
      <c r="N109" s="88"/>
      <c r="O109" s="90" t="s">
        <v>81</v>
      </c>
      <c r="P109" s="91" t="s">
        <v>81</v>
      </c>
      <c r="Q109" s="90" t="s">
        <v>81</v>
      </c>
      <c r="R109" s="90" t="s">
        <v>81</v>
      </c>
      <c r="S109" s="90" t="s">
        <v>81</v>
      </c>
      <c r="T109" s="91" t="s">
        <v>81</v>
      </c>
      <c r="U109" s="91" t="s">
        <v>81</v>
      </c>
      <c r="V109" s="90" t="s">
        <v>81</v>
      </c>
      <c r="W109" s="90" t="s">
        <v>81</v>
      </c>
      <c r="X109" s="91" t="s">
        <v>81</v>
      </c>
      <c r="Y109" s="91" t="s">
        <v>81</v>
      </c>
      <c r="Z109" s="91" t="s">
        <v>81</v>
      </c>
      <c r="AA109" s="91" t="s">
        <v>81</v>
      </c>
      <c r="AB109" s="91" t="s">
        <v>81</v>
      </c>
      <c r="AC109" s="91" t="s">
        <v>81</v>
      </c>
      <c r="AD109" s="91" t="s">
        <v>81</v>
      </c>
      <c r="AE109" s="92" t="s">
        <v>81</v>
      </c>
      <c r="AF109" s="92" t="s">
        <v>81</v>
      </c>
      <c r="AG109" s="92" t="s">
        <v>81</v>
      </c>
      <c r="AH109" s="92" t="s">
        <v>81</v>
      </c>
      <c r="AI109" s="90" t="s">
        <v>81</v>
      </c>
      <c r="AJ109" s="90" t="s">
        <v>81</v>
      </c>
      <c r="AK109" s="90" t="s">
        <v>81</v>
      </c>
      <c r="AL109" s="90" t="s">
        <v>81</v>
      </c>
      <c r="AM109" s="90"/>
      <c r="AN109" s="90"/>
      <c r="AO109" s="93" t="s">
        <v>81</v>
      </c>
      <c r="AP109" s="93" t="s">
        <v>81</v>
      </c>
      <c r="AQ109" s="93" t="s">
        <v>81</v>
      </c>
      <c r="AR109" s="93" t="s">
        <v>81</v>
      </c>
      <c r="AS109" s="36"/>
    </row>
    <row r="110" spans="1:45" ht="38.25" x14ac:dyDescent="0.2">
      <c r="A110" s="105" t="s">
        <v>206</v>
      </c>
      <c r="B110" s="106"/>
      <c r="C110" s="106"/>
      <c r="D110" s="106"/>
      <c r="E110" s="106"/>
      <c r="F110" s="106"/>
      <c r="G110" s="103" t="s">
        <v>79</v>
      </c>
      <c r="H110" s="103" t="s">
        <v>79</v>
      </c>
      <c r="I110" s="103" t="s">
        <v>79</v>
      </c>
      <c r="J110" s="103"/>
      <c r="K110" s="103"/>
      <c r="L110" s="103">
        <v>90017</v>
      </c>
      <c r="M110" s="103" t="s">
        <v>207</v>
      </c>
      <c r="N110" s="103" t="s">
        <v>208</v>
      </c>
      <c r="O110" s="103" t="s">
        <v>81</v>
      </c>
      <c r="P110" s="103" t="s">
        <v>81</v>
      </c>
      <c r="Q110" s="103" t="s">
        <v>81</v>
      </c>
      <c r="R110" s="103" t="s">
        <v>81</v>
      </c>
      <c r="S110" s="103" t="s">
        <v>81</v>
      </c>
      <c r="T110" s="103" t="s">
        <v>81</v>
      </c>
      <c r="U110" s="103" t="s">
        <v>81</v>
      </c>
      <c r="V110" s="103" t="s">
        <v>81</v>
      </c>
      <c r="W110" s="103" t="s">
        <v>81</v>
      </c>
      <c r="X110" s="103" t="s">
        <v>81</v>
      </c>
      <c r="Y110" s="103" t="s">
        <v>81</v>
      </c>
      <c r="Z110" s="103" t="s">
        <v>81</v>
      </c>
      <c r="AA110" s="103" t="s">
        <v>81</v>
      </c>
      <c r="AB110" s="103" t="s">
        <v>81</v>
      </c>
      <c r="AC110" s="103" t="s">
        <v>81</v>
      </c>
      <c r="AD110" s="103" t="s">
        <v>81</v>
      </c>
      <c r="AE110" s="103" t="s">
        <v>81</v>
      </c>
      <c r="AF110" s="103" t="s">
        <v>81</v>
      </c>
      <c r="AG110" s="103" t="s">
        <v>81</v>
      </c>
      <c r="AH110" s="103" t="s">
        <v>81</v>
      </c>
      <c r="AI110" s="103" t="s">
        <v>81</v>
      </c>
      <c r="AJ110" s="103" t="s">
        <v>81</v>
      </c>
      <c r="AK110" s="103" t="s">
        <v>81</v>
      </c>
      <c r="AL110" s="103" t="s">
        <v>81</v>
      </c>
      <c r="AM110" s="103"/>
      <c r="AN110" s="103"/>
      <c r="AO110" s="103" t="s">
        <v>81</v>
      </c>
      <c r="AP110" s="103" t="s">
        <v>81</v>
      </c>
      <c r="AQ110" s="103" t="s">
        <v>81</v>
      </c>
      <c r="AR110" s="103" t="s">
        <v>81</v>
      </c>
      <c r="AS110" s="36"/>
    </row>
    <row r="111" spans="1:45" ht="12.75" x14ac:dyDescent="0.2">
      <c r="A111" s="105" t="s">
        <v>82</v>
      </c>
      <c r="B111" s="106"/>
      <c r="C111" s="106"/>
      <c r="D111" s="106"/>
      <c r="E111" s="106"/>
      <c r="F111" s="106"/>
      <c r="G111" s="103" t="s">
        <v>79</v>
      </c>
      <c r="H111" s="103" t="s">
        <v>79</v>
      </c>
      <c r="I111" s="103" t="s">
        <v>79</v>
      </c>
      <c r="J111" s="103"/>
      <c r="K111" s="103"/>
      <c r="L111" s="103">
        <v>4463</v>
      </c>
      <c r="M111" s="103"/>
      <c r="N111" s="103"/>
      <c r="O111" s="103" t="s">
        <v>81</v>
      </c>
      <c r="P111" s="103" t="s">
        <v>81</v>
      </c>
      <c r="Q111" s="103" t="s">
        <v>81</v>
      </c>
      <c r="R111" s="103" t="s">
        <v>81</v>
      </c>
      <c r="S111" s="103" t="s">
        <v>81</v>
      </c>
      <c r="T111" s="103" t="s">
        <v>81</v>
      </c>
      <c r="U111" s="103" t="s">
        <v>81</v>
      </c>
      <c r="V111" s="103" t="s">
        <v>81</v>
      </c>
      <c r="W111" s="103" t="s">
        <v>81</v>
      </c>
      <c r="X111" s="103" t="s">
        <v>81</v>
      </c>
      <c r="Y111" s="103" t="s">
        <v>81</v>
      </c>
      <c r="Z111" s="103" t="s">
        <v>81</v>
      </c>
      <c r="AA111" s="103" t="s">
        <v>81</v>
      </c>
      <c r="AB111" s="103" t="s">
        <v>81</v>
      </c>
      <c r="AC111" s="103" t="s">
        <v>81</v>
      </c>
      <c r="AD111" s="103" t="s">
        <v>81</v>
      </c>
      <c r="AE111" s="103" t="s">
        <v>81</v>
      </c>
      <c r="AF111" s="103" t="s">
        <v>81</v>
      </c>
      <c r="AG111" s="103" t="s">
        <v>81</v>
      </c>
      <c r="AH111" s="103" t="s">
        <v>81</v>
      </c>
      <c r="AI111" s="103" t="s">
        <v>81</v>
      </c>
      <c r="AJ111" s="103" t="s">
        <v>81</v>
      </c>
      <c r="AK111" s="103" t="s">
        <v>81</v>
      </c>
      <c r="AL111" s="103" t="s">
        <v>81</v>
      </c>
      <c r="AM111" s="103"/>
      <c r="AN111" s="103"/>
      <c r="AO111" s="103" t="s">
        <v>81</v>
      </c>
      <c r="AP111" s="103" t="s">
        <v>81</v>
      </c>
      <c r="AQ111" s="103" t="s">
        <v>81</v>
      </c>
      <c r="AR111" s="103" t="s">
        <v>81</v>
      </c>
      <c r="AS111" s="36"/>
    </row>
    <row r="112" spans="1:45" ht="12.75" x14ac:dyDescent="0.2">
      <c r="A112" s="105" t="s">
        <v>83</v>
      </c>
      <c r="B112" s="106"/>
      <c r="C112" s="106"/>
      <c r="D112" s="106"/>
      <c r="E112" s="106"/>
      <c r="F112" s="106"/>
      <c r="G112" s="103" t="s">
        <v>79</v>
      </c>
      <c r="H112" s="103" t="s">
        <v>79</v>
      </c>
      <c r="I112" s="103" t="s">
        <v>79</v>
      </c>
      <c r="J112" s="103"/>
      <c r="K112" s="103"/>
      <c r="L112" s="103">
        <v>2505</v>
      </c>
      <c r="M112" s="103"/>
      <c r="N112" s="103"/>
      <c r="O112" s="103" t="s">
        <v>81</v>
      </c>
      <c r="P112" s="103" t="s">
        <v>81</v>
      </c>
      <c r="Q112" s="103" t="s">
        <v>81</v>
      </c>
      <c r="R112" s="103" t="s">
        <v>81</v>
      </c>
      <c r="S112" s="103" t="s">
        <v>81</v>
      </c>
      <c r="T112" s="103" t="s">
        <v>81</v>
      </c>
      <c r="U112" s="103" t="s">
        <v>81</v>
      </c>
      <c r="V112" s="103" t="s">
        <v>81</v>
      </c>
      <c r="W112" s="103" t="s">
        <v>81</v>
      </c>
      <c r="X112" s="103" t="s">
        <v>81</v>
      </c>
      <c r="Y112" s="103" t="s">
        <v>81</v>
      </c>
      <c r="Z112" s="103" t="s">
        <v>81</v>
      </c>
      <c r="AA112" s="103" t="s">
        <v>81</v>
      </c>
      <c r="AB112" s="103" t="s">
        <v>81</v>
      </c>
      <c r="AC112" s="103" t="s">
        <v>81</v>
      </c>
      <c r="AD112" s="103" t="s">
        <v>81</v>
      </c>
      <c r="AE112" s="103" t="s">
        <v>81</v>
      </c>
      <c r="AF112" s="103" t="s">
        <v>81</v>
      </c>
      <c r="AG112" s="103" t="s">
        <v>81</v>
      </c>
      <c r="AH112" s="103" t="s">
        <v>81</v>
      </c>
      <c r="AI112" s="103" t="s">
        <v>81</v>
      </c>
      <c r="AJ112" s="103" t="s">
        <v>81</v>
      </c>
      <c r="AK112" s="103" t="s">
        <v>81</v>
      </c>
      <c r="AL112" s="103" t="s">
        <v>81</v>
      </c>
      <c r="AM112" s="103"/>
      <c r="AN112" s="103"/>
      <c r="AO112" s="103" t="s">
        <v>81</v>
      </c>
      <c r="AP112" s="103" t="s">
        <v>81</v>
      </c>
      <c r="AQ112" s="103" t="s">
        <v>81</v>
      </c>
      <c r="AR112" s="103" t="s">
        <v>81</v>
      </c>
      <c r="AS112" s="36"/>
    </row>
    <row r="113" spans="1:45" ht="12.75" x14ac:dyDescent="0.2">
      <c r="A113" s="107" t="s">
        <v>209</v>
      </c>
      <c r="B113" s="108"/>
      <c r="C113" s="108"/>
      <c r="D113" s="108"/>
      <c r="E113" s="108"/>
      <c r="F113" s="108"/>
      <c r="G113" s="104" t="s">
        <v>79</v>
      </c>
      <c r="H113" s="104" t="s">
        <v>79</v>
      </c>
      <c r="I113" s="104" t="s">
        <v>79</v>
      </c>
      <c r="J113" s="104"/>
      <c r="K113" s="104"/>
      <c r="L113" s="104"/>
      <c r="M113" s="104"/>
      <c r="N113" s="104"/>
      <c r="O113" s="104" t="s">
        <v>81</v>
      </c>
      <c r="P113" s="104" t="s">
        <v>81</v>
      </c>
      <c r="Q113" s="104" t="s">
        <v>81</v>
      </c>
      <c r="R113" s="104" t="s">
        <v>81</v>
      </c>
      <c r="S113" s="104" t="s">
        <v>81</v>
      </c>
      <c r="T113" s="104" t="s">
        <v>81</v>
      </c>
      <c r="U113" s="104" t="s">
        <v>81</v>
      </c>
      <c r="V113" s="104" t="s">
        <v>81</v>
      </c>
      <c r="W113" s="104" t="s">
        <v>81</v>
      </c>
      <c r="X113" s="104" t="s">
        <v>81</v>
      </c>
      <c r="Y113" s="104" t="s">
        <v>81</v>
      </c>
      <c r="Z113" s="104" t="s">
        <v>81</v>
      </c>
      <c r="AA113" s="104" t="s">
        <v>81</v>
      </c>
      <c r="AB113" s="104" t="s">
        <v>81</v>
      </c>
      <c r="AC113" s="104" t="s">
        <v>81</v>
      </c>
      <c r="AD113" s="104" t="s">
        <v>81</v>
      </c>
      <c r="AE113" s="104" t="s">
        <v>81</v>
      </c>
      <c r="AF113" s="104" t="s">
        <v>81</v>
      </c>
      <c r="AG113" s="104" t="s">
        <v>81</v>
      </c>
      <c r="AH113" s="104" t="s">
        <v>81</v>
      </c>
      <c r="AI113" s="104" t="s">
        <v>81</v>
      </c>
      <c r="AJ113" s="104" t="s">
        <v>81</v>
      </c>
      <c r="AK113" s="104" t="s">
        <v>81</v>
      </c>
      <c r="AL113" s="104" t="s">
        <v>81</v>
      </c>
      <c r="AM113" s="104"/>
      <c r="AN113" s="104"/>
      <c r="AO113" s="104" t="s">
        <v>81</v>
      </c>
      <c r="AP113" s="104" t="s">
        <v>81</v>
      </c>
      <c r="AQ113" s="104" t="s">
        <v>81</v>
      </c>
      <c r="AR113" s="104" t="s">
        <v>81</v>
      </c>
      <c r="AS113" s="36"/>
    </row>
    <row r="114" spans="1:45" ht="12.75" x14ac:dyDescent="0.2">
      <c r="A114" s="105" t="s">
        <v>85</v>
      </c>
      <c r="B114" s="106"/>
      <c r="C114" s="106"/>
      <c r="D114" s="106"/>
      <c r="E114" s="106"/>
      <c r="F114" s="106"/>
      <c r="G114" s="103" t="s">
        <v>79</v>
      </c>
      <c r="H114" s="103" t="s">
        <v>79</v>
      </c>
      <c r="I114" s="103" t="s">
        <v>79</v>
      </c>
      <c r="J114" s="103"/>
      <c r="K114" s="103"/>
      <c r="L114" s="103">
        <v>5680</v>
      </c>
      <c r="M114" s="103"/>
      <c r="N114" s="103"/>
      <c r="O114" s="103" t="s">
        <v>81</v>
      </c>
      <c r="P114" s="103" t="s">
        <v>81</v>
      </c>
      <c r="Q114" s="103" t="s">
        <v>81</v>
      </c>
      <c r="R114" s="103" t="s">
        <v>81</v>
      </c>
      <c r="S114" s="103" t="s">
        <v>81</v>
      </c>
      <c r="T114" s="103" t="s">
        <v>81</v>
      </c>
      <c r="U114" s="103" t="s">
        <v>81</v>
      </c>
      <c r="V114" s="103" t="s">
        <v>81</v>
      </c>
      <c r="W114" s="103" t="s">
        <v>81</v>
      </c>
      <c r="X114" s="103" t="s">
        <v>81</v>
      </c>
      <c r="Y114" s="103" t="s">
        <v>81</v>
      </c>
      <c r="Z114" s="103" t="s">
        <v>81</v>
      </c>
      <c r="AA114" s="103" t="s">
        <v>81</v>
      </c>
      <c r="AB114" s="103" t="s">
        <v>81</v>
      </c>
      <c r="AC114" s="103" t="s">
        <v>81</v>
      </c>
      <c r="AD114" s="103" t="s">
        <v>81</v>
      </c>
      <c r="AE114" s="103" t="s">
        <v>81</v>
      </c>
      <c r="AF114" s="103" t="s">
        <v>81</v>
      </c>
      <c r="AG114" s="103" t="s">
        <v>81</v>
      </c>
      <c r="AH114" s="103" t="s">
        <v>81</v>
      </c>
      <c r="AI114" s="103" t="s">
        <v>81</v>
      </c>
      <c r="AJ114" s="103" t="s">
        <v>81</v>
      </c>
      <c r="AK114" s="103" t="s">
        <v>81</v>
      </c>
      <c r="AL114" s="103" t="s">
        <v>81</v>
      </c>
      <c r="AM114" s="103"/>
      <c r="AN114" s="103"/>
      <c r="AO114" s="103" t="s">
        <v>81</v>
      </c>
      <c r="AP114" s="103" t="s">
        <v>81</v>
      </c>
      <c r="AQ114" s="103" t="s">
        <v>81</v>
      </c>
      <c r="AR114" s="103" t="s">
        <v>81</v>
      </c>
      <c r="AS114" s="36"/>
    </row>
    <row r="115" spans="1:45" ht="12.75" x14ac:dyDescent="0.2">
      <c r="A115" s="105" t="s">
        <v>86</v>
      </c>
      <c r="B115" s="106"/>
      <c r="C115" s="106"/>
      <c r="D115" s="106"/>
      <c r="E115" s="106"/>
      <c r="F115" s="106"/>
      <c r="G115" s="103" t="s">
        <v>79</v>
      </c>
      <c r="H115" s="103" t="s">
        <v>79</v>
      </c>
      <c r="I115" s="103" t="s">
        <v>79</v>
      </c>
      <c r="J115" s="103"/>
      <c r="K115" s="103"/>
      <c r="L115" s="103">
        <v>26</v>
      </c>
      <c r="M115" s="103"/>
      <c r="N115" s="103"/>
      <c r="O115" s="103" t="s">
        <v>81</v>
      </c>
      <c r="P115" s="103" t="s">
        <v>81</v>
      </c>
      <c r="Q115" s="103" t="s">
        <v>81</v>
      </c>
      <c r="R115" s="103" t="s">
        <v>81</v>
      </c>
      <c r="S115" s="103" t="s">
        <v>81</v>
      </c>
      <c r="T115" s="103" t="s">
        <v>81</v>
      </c>
      <c r="U115" s="103" t="s">
        <v>81</v>
      </c>
      <c r="V115" s="103" t="s">
        <v>81</v>
      </c>
      <c r="W115" s="103" t="s">
        <v>81</v>
      </c>
      <c r="X115" s="103" t="s">
        <v>81</v>
      </c>
      <c r="Y115" s="103" t="s">
        <v>81</v>
      </c>
      <c r="Z115" s="103" t="s">
        <v>81</v>
      </c>
      <c r="AA115" s="103" t="s">
        <v>81</v>
      </c>
      <c r="AB115" s="103" t="s">
        <v>81</v>
      </c>
      <c r="AC115" s="103" t="s">
        <v>81</v>
      </c>
      <c r="AD115" s="103" t="s">
        <v>81</v>
      </c>
      <c r="AE115" s="103" t="s">
        <v>81</v>
      </c>
      <c r="AF115" s="103" t="s">
        <v>81</v>
      </c>
      <c r="AG115" s="103" t="s">
        <v>81</v>
      </c>
      <c r="AH115" s="103" t="s">
        <v>81</v>
      </c>
      <c r="AI115" s="103" t="s">
        <v>81</v>
      </c>
      <c r="AJ115" s="103" t="s">
        <v>81</v>
      </c>
      <c r="AK115" s="103" t="s">
        <v>81</v>
      </c>
      <c r="AL115" s="103" t="s">
        <v>81</v>
      </c>
      <c r="AM115" s="103"/>
      <c r="AN115" s="103"/>
      <c r="AO115" s="103" t="s">
        <v>81</v>
      </c>
      <c r="AP115" s="103" t="s">
        <v>81</v>
      </c>
      <c r="AQ115" s="103" t="s">
        <v>81</v>
      </c>
      <c r="AR115" s="103" t="s">
        <v>81</v>
      </c>
      <c r="AS115" s="36"/>
    </row>
    <row r="116" spans="1:45" ht="27.95" customHeight="1" x14ac:dyDescent="0.2">
      <c r="A116" s="105" t="s">
        <v>87</v>
      </c>
      <c r="B116" s="106"/>
      <c r="C116" s="106"/>
      <c r="D116" s="106"/>
      <c r="E116" s="106"/>
      <c r="F116" s="106"/>
      <c r="G116" s="103" t="s">
        <v>79</v>
      </c>
      <c r="H116" s="103" t="s">
        <v>79</v>
      </c>
      <c r="I116" s="103" t="s">
        <v>79</v>
      </c>
      <c r="J116" s="103"/>
      <c r="K116" s="103"/>
      <c r="L116" s="103">
        <v>13</v>
      </c>
      <c r="M116" s="103"/>
      <c r="N116" s="103"/>
      <c r="O116" s="103" t="s">
        <v>81</v>
      </c>
      <c r="P116" s="103" t="s">
        <v>81</v>
      </c>
      <c r="Q116" s="103" t="s">
        <v>81</v>
      </c>
      <c r="R116" s="103" t="s">
        <v>81</v>
      </c>
      <c r="S116" s="103" t="s">
        <v>81</v>
      </c>
      <c r="T116" s="103" t="s">
        <v>81</v>
      </c>
      <c r="U116" s="103" t="s">
        <v>81</v>
      </c>
      <c r="V116" s="103" t="s">
        <v>81</v>
      </c>
      <c r="W116" s="103" t="s">
        <v>81</v>
      </c>
      <c r="X116" s="103" t="s">
        <v>81</v>
      </c>
      <c r="Y116" s="103" t="s">
        <v>81</v>
      </c>
      <c r="Z116" s="103" t="s">
        <v>81</v>
      </c>
      <c r="AA116" s="103" t="s">
        <v>81</v>
      </c>
      <c r="AB116" s="103" t="s">
        <v>81</v>
      </c>
      <c r="AC116" s="103" t="s">
        <v>81</v>
      </c>
      <c r="AD116" s="103" t="s">
        <v>81</v>
      </c>
      <c r="AE116" s="103" t="s">
        <v>81</v>
      </c>
      <c r="AF116" s="103" t="s">
        <v>81</v>
      </c>
      <c r="AG116" s="103" t="s">
        <v>81</v>
      </c>
      <c r="AH116" s="103" t="s">
        <v>81</v>
      </c>
      <c r="AI116" s="103" t="s">
        <v>81</v>
      </c>
      <c r="AJ116" s="103" t="s">
        <v>81</v>
      </c>
      <c r="AK116" s="103" t="s">
        <v>81</v>
      </c>
      <c r="AL116" s="103" t="s">
        <v>81</v>
      </c>
      <c r="AM116" s="103"/>
      <c r="AN116" s="103"/>
      <c r="AO116" s="103" t="s">
        <v>81</v>
      </c>
      <c r="AP116" s="103" t="s">
        <v>81</v>
      </c>
      <c r="AQ116" s="103" t="s">
        <v>81</v>
      </c>
      <c r="AR116" s="103" t="s">
        <v>81</v>
      </c>
      <c r="AS116" s="36"/>
    </row>
    <row r="117" spans="1:45" ht="12.75" x14ac:dyDescent="0.2">
      <c r="A117" s="105" t="s">
        <v>88</v>
      </c>
      <c r="B117" s="106"/>
      <c r="C117" s="106"/>
      <c r="D117" s="106"/>
      <c r="E117" s="106"/>
      <c r="F117" s="106"/>
      <c r="G117" s="103" t="s">
        <v>79</v>
      </c>
      <c r="H117" s="103" t="s">
        <v>79</v>
      </c>
      <c r="I117" s="103" t="s">
        <v>79</v>
      </c>
      <c r="J117" s="103"/>
      <c r="K117" s="103"/>
      <c r="L117" s="103">
        <v>3561</v>
      </c>
      <c r="M117" s="103"/>
      <c r="N117" s="103"/>
      <c r="O117" s="103" t="s">
        <v>81</v>
      </c>
      <c r="P117" s="103" t="s">
        <v>81</v>
      </c>
      <c r="Q117" s="103" t="s">
        <v>81</v>
      </c>
      <c r="R117" s="103" t="s">
        <v>81</v>
      </c>
      <c r="S117" s="103" t="s">
        <v>81</v>
      </c>
      <c r="T117" s="103" t="s">
        <v>81</v>
      </c>
      <c r="U117" s="103" t="s">
        <v>81</v>
      </c>
      <c r="V117" s="103" t="s">
        <v>81</v>
      </c>
      <c r="W117" s="103" t="s">
        <v>81</v>
      </c>
      <c r="X117" s="103" t="s">
        <v>81</v>
      </c>
      <c r="Y117" s="103" t="s">
        <v>81</v>
      </c>
      <c r="Z117" s="103" t="s">
        <v>81</v>
      </c>
      <c r="AA117" s="103" t="s">
        <v>81</v>
      </c>
      <c r="AB117" s="103" t="s">
        <v>81</v>
      </c>
      <c r="AC117" s="103" t="s">
        <v>81</v>
      </c>
      <c r="AD117" s="103" t="s">
        <v>81</v>
      </c>
      <c r="AE117" s="103" t="s">
        <v>81</v>
      </c>
      <c r="AF117" s="103" t="s">
        <v>81</v>
      </c>
      <c r="AG117" s="103" t="s">
        <v>81</v>
      </c>
      <c r="AH117" s="103" t="s">
        <v>81</v>
      </c>
      <c r="AI117" s="103" t="s">
        <v>81</v>
      </c>
      <c r="AJ117" s="103" t="s">
        <v>81</v>
      </c>
      <c r="AK117" s="103" t="s">
        <v>81</v>
      </c>
      <c r="AL117" s="103" t="s">
        <v>81</v>
      </c>
      <c r="AM117" s="103"/>
      <c r="AN117" s="103"/>
      <c r="AO117" s="103" t="s">
        <v>81</v>
      </c>
      <c r="AP117" s="103" t="s">
        <v>81</v>
      </c>
      <c r="AQ117" s="103" t="s">
        <v>81</v>
      </c>
      <c r="AR117" s="103" t="s">
        <v>81</v>
      </c>
      <c r="AS117" s="36"/>
    </row>
    <row r="118" spans="1:45" ht="12.75" x14ac:dyDescent="0.2">
      <c r="A118" s="105" t="s">
        <v>168</v>
      </c>
      <c r="B118" s="106"/>
      <c r="C118" s="106"/>
      <c r="D118" s="106"/>
      <c r="E118" s="106"/>
      <c r="F118" s="106"/>
      <c r="G118" s="103" t="s">
        <v>79</v>
      </c>
      <c r="H118" s="103" t="s">
        <v>79</v>
      </c>
      <c r="I118" s="103" t="s">
        <v>79</v>
      </c>
      <c r="J118" s="103"/>
      <c r="K118" s="103"/>
      <c r="L118" s="103">
        <v>441</v>
      </c>
      <c r="M118" s="103"/>
      <c r="N118" s="103"/>
      <c r="O118" s="103" t="s">
        <v>81</v>
      </c>
      <c r="P118" s="103" t="s">
        <v>81</v>
      </c>
      <c r="Q118" s="103" t="s">
        <v>81</v>
      </c>
      <c r="R118" s="103" t="s">
        <v>81</v>
      </c>
      <c r="S118" s="103" t="s">
        <v>81</v>
      </c>
      <c r="T118" s="103" t="s">
        <v>81</v>
      </c>
      <c r="U118" s="103" t="s">
        <v>81</v>
      </c>
      <c r="V118" s="103" t="s">
        <v>81</v>
      </c>
      <c r="W118" s="103" t="s">
        <v>81</v>
      </c>
      <c r="X118" s="103" t="s">
        <v>81</v>
      </c>
      <c r="Y118" s="103" t="s">
        <v>81</v>
      </c>
      <c r="Z118" s="103" t="s">
        <v>81</v>
      </c>
      <c r="AA118" s="103" t="s">
        <v>81</v>
      </c>
      <c r="AB118" s="103" t="s">
        <v>81</v>
      </c>
      <c r="AC118" s="103" t="s">
        <v>81</v>
      </c>
      <c r="AD118" s="103" t="s">
        <v>81</v>
      </c>
      <c r="AE118" s="103" t="s">
        <v>81</v>
      </c>
      <c r="AF118" s="103" t="s">
        <v>81</v>
      </c>
      <c r="AG118" s="103" t="s">
        <v>81</v>
      </c>
      <c r="AH118" s="103" t="s">
        <v>81</v>
      </c>
      <c r="AI118" s="103" t="s">
        <v>81</v>
      </c>
      <c r="AJ118" s="103" t="s">
        <v>81</v>
      </c>
      <c r="AK118" s="103" t="s">
        <v>81</v>
      </c>
      <c r="AL118" s="103" t="s">
        <v>81</v>
      </c>
      <c r="AM118" s="103"/>
      <c r="AN118" s="103"/>
      <c r="AO118" s="103" t="s">
        <v>81</v>
      </c>
      <c r="AP118" s="103" t="s">
        <v>81</v>
      </c>
      <c r="AQ118" s="103" t="s">
        <v>81</v>
      </c>
      <c r="AR118" s="103" t="s">
        <v>81</v>
      </c>
      <c r="AS118" s="36"/>
    </row>
    <row r="119" spans="1:45" ht="12.75" x14ac:dyDescent="0.2">
      <c r="A119" s="105" t="s">
        <v>169</v>
      </c>
      <c r="B119" s="106"/>
      <c r="C119" s="106"/>
      <c r="D119" s="106"/>
      <c r="E119" s="106"/>
      <c r="F119" s="106"/>
      <c r="G119" s="103" t="s">
        <v>79</v>
      </c>
      <c r="H119" s="103" t="s">
        <v>79</v>
      </c>
      <c r="I119" s="103" t="s">
        <v>79</v>
      </c>
      <c r="J119" s="103"/>
      <c r="K119" s="103"/>
      <c r="L119" s="103">
        <v>20837</v>
      </c>
      <c r="M119" s="103"/>
      <c r="N119" s="103"/>
      <c r="O119" s="103" t="s">
        <v>81</v>
      </c>
      <c r="P119" s="103" t="s">
        <v>81</v>
      </c>
      <c r="Q119" s="103" t="s">
        <v>81</v>
      </c>
      <c r="R119" s="103" t="s">
        <v>81</v>
      </c>
      <c r="S119" s="103" t="s">
        <v>81</v>
      </c>
      <c r="T119" s="103" t="s">
        <v>81</v>
      </c>
      <c r="U119" s="103" t="s">
        <v>81</v>
      </c>
      <c r="V119" s="103" t="s">
        <v>81</v>
      </c>
      <c r="W119" s="103" t="s">
        <v>81</v>
      </c>
      <c r="X119" s="103" t="s">
        <v>81</v>
      </c>
      <c r="Y119" s="103" t="s">
        <v>81</v>
      </c>
      <c r="Z119" s="103" t="s">
        <v>81</v>
      </c>
      <c r="AA119" s="103" t="s">
        <v>81</v>
      </c>
      <c r="AB119" s="103" t="s">
        <v>81</v>
      </c>
      <c r="AC119" s="103" t="s">
        <v>81</v>
      </c>
      <c r="AD119" s="103" t="s">
        <v>81</v>
      </c>
      <c r="AE119" s="103" t="s">
        <v>81</v>
      </c>
      <c r="AF119" s="103" t="s">
        <v>81</v>
      </c>
      <c r="AG119" s="103" t="s">
        <v>81</v>
      </c>
      <c r="AH119" s="103" t="s">
        <v>81</v>
      </c>
      <c r="AI119" s="103" t="s">
        <v>81</v>
      </c>
      <c r="AJ119" s="103" t="s">
        <v>81</v>
      </c>
      <c r="AK119" s="103" t="s">
        <v>81</v>
      </c>
      <c r="AL119" s="103" t="s">
        <v>81</v>
      </c>
      <c r="AM119" s="103"/>
      <c r="AN119" s="103"/>
      <c r="AO119" s="103" t="s">
        <v>81</v>
      </c>
      <c r="AP119" s="103" t="s">
        <v>81</v>
      </c>
      <c r="AQ119" s="103" t="s">
        <v>81</v>
      </c>
      <c r="AR119" s="103" t="s">
        <v>81</v>
      </c>
      <c r="AS119" s="36"/>
    </row>
    <row r="120" spans="1:45" ht="12.75" x14ac:dyDescent="0.2">
      <c r="A120" s="105" t="s">
        <v>79</v>
      </c>
      <c r="B120" s="106"/>
      <c r="C120" s="106"/>
      <c r="D120" s="106"/>
      <c r="E120" s="106"/>
      <c r="F120" s="106"/>
      <c r="G120" s="103" t="s">
        <v>79</v>
      </c>
      <c r="H120" s="103" t="s">
        <v>79</v>
      </c>
      <c r="I120" s="103" t="s">
        <v>79</v>
      </c>
      <c r="J120" s="103"/>
      <c r="K120" s="103"/>
      <c r="L120" s="103">
        <v>66389</v>
      </c>
      <c r="M120" s="103"/>
      <c r="N120" s="103"/>
      <c r="O120" s="103" t="s">
        <v>81</v>
      </c>
      <c r="P120" s="103" t="s">
        <v>81</v>
      </c>
      <c r="Q120" s="103" t="s">
        <v>81</v>
      </c>
      <c r="R120" s="103" t="s">
        <v>81</v>
      </c>
      <c r="S120" s="103" t="s">
        <v>81</v>
      </c>
      <c r="T120" s="103" t="s">
        <v>81</v>
      </c>
      <c r="U120" s="103" t="s">
        <v>81</v>
      </c>
      <c r="V120" s="103" t="s">
        <v>81</v>
      </c>
      <c r="W120" s="103" t="s">
        <v>81</v>
      </c>
      <c r="X120" s="103" t="s">
        <v>81</v>
      </c>
      <c r="Y120" s="103" t="s">
        <v>81</v>
      </c>
      <c r="Z120" s="103" t="s">
        <v>81</v>
      </c>
      <c r="AA120" s="103" t="s">
        <v>81</v>
      </c>
      <c r="AB120" s="103" t="s">
        <v>81</v>
      </c>
      <c r="AC120" s="103" t="s">
        <v>81</v>
      </c>
      <c r="AD120" s="103" t="s">
        <v>81</v>
      </c>
      <c r="AE120" s="103" t="s">
        <v>81</v>
      </c>
      <c r="AF120" s="103" t="s">
        <v>81</v>
      </c>
      <c r="AG120" s="103" t="s">
        <v>81</v>
      </c>
      <c r="AH120" s="103" t="s">
        <v>81</v>
      </c>
      <c r="AI120" s="103" t="s">
        <v>81</v>
      </c>
      <c r="AJ120" s="103" t="s">
        <v>81</v>
      </c>
      <c r="AK120" s="103" t="s">
        <v>81</v>
      </c>
      <c r="AL120" s="103" t="s">
        <v>81</v>
      </c>
      <c r="AM120" s="103"/>
      <c r="AN120" s="103"/>
      <c r="AO120" s="103" t="s">
        <v>81</v>
      </c>
      <c r="AP120" s="103" t="s">
        <v>81</v>
      </c>
      <c r="AQ120" s="103" t="s">
        <v>81</v>
      </c>
      <c r="AR120" s="103" t="s">
        <v>81</v>
      </c>
      <c r="AS120" s="36"/>
    </row>
    <row r="121" spans="1:45" ht="27.95" customHeight="1" x14ac:dyDescent="0.2">
      <c r="A121" s="105" t="s">
        <v>203</v>
      </c>
      <c r="B121" s="106"/>
      <c r="C121" s="106"/>
      <c r="D121" s="106"/>
      <c r="E121" s="106"/>
      <c r="F121" s="106"/>
      <c r="G121" s="103" t="s">
        <v>79</v>
      </c>
      <c r="H121" s="103" t="s">
        <v>79</v>
      </c>
      <c r="I121" s="103" t="s">
        <v>79</v>
      </c>
      <c r="J121" s="103"/>
      <c r="K121" s="103"/>
      <c r="L121" s="103">
        <v>38</v>
      </c>
      <c r="M121" s="103"/>
      <c r="N121" s="103"/>
      <c r="O121" s="103" t="s">
        <v>81</v>
      </c>
      <c r="P121" s="103" t="s">
        <v>81</v>
      </c>
      <c r="Q121" s="103" t="s">
        <v>81</v>
      </c>
      <c r="R121" s="103" t="s">
        <v>81</v>
      </c>
      <c r="S121" s="103" t="s">
        <v>81</v>
      </c>
      <c r="T121" s="103" t="s">
        <v>81</v>
      </c>
      <c r="U121" s="103" t="s">
        <v>81</v>
      </c>
      <c r="V121" s="103" t="s">
        <v>81</v>
      </c>
      <c r="W121" s="103" t="s">
        <v>81</v>
      </c>
      <c r="X121" s="103" t="s">
        <v>81</v>
      </c>
      <c r="Y121" s="103" t="s">
        <v>81</v>
      </c>
      <c r="Z121" s="103" t="s">
        <v>81</v>
      </c>
      <c r="AA121" s="103" t="s">
        <v>81</v>
      </c>
      <c r="AB121" s="103" t="s">
        <v>81</v>
      </c>
      <c r="AC121" s="103" t="s">
        <v>81</v>
      </c>
      <c r="AD121" s="103" t="s">
        <v>81</v>
      </c>
      <c r="AE121" s="103" t="s">
        <v>81</v>
      </c>
      <c r="AF121" s="103" t="s">
        <v>81</v>
      </c>
      <c r="AG121" s="103" t="s">
        <v>81</v>
      </c>
      <c r="AH121" s="103" t="s">
        <v>81</v>
      </c>
      <c r="AI121" s="103" t="s">
        <v>81</v>
      </c>
      <c r="AJ121" s="103" t="s">
        <v>81</v>
      </c>
      <c r="AK121" s="103" t="s">
        <v>81</v>
      </c>
      <c r="AL121" s="103" t="s">
        <v>81</v>
      </c>
      <c r="AM121" s="103"/>
      <c r="AN121" s="103"/>
      <c r="AO121" s="103" t="s">
        <v>81</v>
      </c>
      <c r="AP121" s="103" t="s">
        <v>81</v>
      </c>
      <c r="AQ121" s="103" t="s">
        <v>81</v>
      </c>
      <c r="AR121" s="103" t="s">
        <v>81</v>
      </c>
      <c r="AS121" s="36"/>
    </row>
    <row r="122" spans="1:45" ht="12.75" x14ac:dyDescent="0.2">
      <c r="A122" s="105" t="s">
        <v>89</v>
      </c>
      <c r="B122" s="106"/>
      <c r="C122" s="106"/>
      <c r="D122" s="106"/>
      <c r="E122" s="106"/>
      <c r="F122" s="106"/>
      <c r="G122" s="103" t="s">
        <v>79</v>
      </c>
      <c r="H122" s="103" t="s">
        <v>79</v>
      </c>
      <c r="I122" s="103" t="s">
        <v>79</v>
      </c>
      <c r="J122" s="103"/>
      <c r="K122" s="103"/>
      <c r="L122" s="103">
        <v>96985</v>
      </c>
      <c r="M122" s="103"/>
      <c r="N122" s="103"/>
      <c r="O122" s="103" t="s">
        <v>81</v>
      </c>
      <c r="P122" s="103" t="s">
        <v>81</v>
      </c>
      <c r="Q122" s="103" t="s">
        <v>81</v>
      </c>
      <c r="R122" s="103" t="s">
        <v>81</v>
      </c>
      <c r="S122" s="103" t="s">
        <v>81</v>
      </c>
      <c r="T122" s="103" t="s">
        <v>81</v>
      </c>
      <c r="U122" s="103" t="s">
        <v>81</v>
      </c>
      <c r="V122" s="103" t="s">
        <v>81</v>
      </c>
      <c r="W122" s="103" t="s">
        <v>81</v>
      </c>
      <c r="X122" s="103" t="s">
        <v>81</v>
      </c>
      <c r="Y122" s="103" t="s">
        <v>81</v>
      </c>
      <c r="Z122" s="103" t="s">
        <v>81</v>
      </c>
      <c r="AA122" s="103" t="s">
        <v>81</v>
      </c>
      <c r="AB122" s="103" t="s">
        <v>81</v>
      </c>
      <c r="AC122" s="103" t="s">
        <v>81</v>
      </c>
      <c r="AD122" s="103" t="s">
        <v>81</v>
      </c>
      <c r="AE122" s="103" t="s">
        <v>81</v>
      </c>
      <c r="AF122" s="103" t="s">
        <v>81</v>
      </c>
      <c r="AG122" s="103" t="s">
        <v>81</v>
      </c>
      <c r="AH122" s="103" t="s">
        <v>81</v>
      </c>
      <c r="AI122" s="103" t="s">
        <v>81</v>
      </c>
      <c r="AJ122" s="103" t="s">
        <v>81</v>
      </c>
      <c r="AK122" s="103" t="s">
        <v>81</v>
      </c>
      <c r="AL122" s="103" t="s">
        <v>81</v>
      </c>
      <c r="AM122" s="103"/>
      <c r="AN122" s="103"/>
      <c r="AO122" s="103" t="s">
        <v>81</v>
      </c>
      <c r="AP122" s="103" t="s">
        <v>81</v>
      </c>
      <c r="AQ122" s="103" t="s">
        <v>81</v>
      </c>
      <c r="AR122" s="103" t="s">
        <v>81</v>
      </c>
      <c r="AS122" s="36"/>
    </row>
    <row r="123" spans="1:45" ht="12.75" x14ac:dyDescent="0.2">
      <c r="A123" s="105" t="s">
        <v>210</v>
      </c>
      <c r="B123" s="106"/>
      <c r="C123" s="106"/>
      <c r="D123" s="106"/>
      <c r="E123" s="106"/>
      <c r="F123" s="106"/>
      <c r="G123" s="103" t="s">
        <v>79</v>
      </c>
      <c r="H123" s="103" t="s">
        <v>79</v>
      </c>
      <c r="I123" s="103" t="s">
        <v>79</v>
      </c>
      <c r="J123" s="103"/>
      <c r="K123" s="103"/>
      <c r="L123" s="103">
        <v>1188255</v>
      </c>
      <c r="M123" s="103"/>
      <c r="N123" s="103"/>
      <c r="O123" s="103" t="s">
        <v>81</v>
      </c>
      <c r="P123" s="103" t="s">
        <v>81</v>
      </c>
      <c r="Q123" s="103" t="s">
        <v>81</v>
      </c>
      <c r="R123" s="103" t="s">
        <v>81</v>
      </c>
      <c r="S123" s="103" t="s">
        <v>81</v>
      </c>
      <c r="T123" s="103" t="s">
        <v>81</v>
      </c>
      <c r="U123" s="103" t="s">
        <v>81</v>
      </c>
      <c r="V123" s="103" t="s">
        <v>81</v>
      </c>
      <c r="W123" s="103" t="s">
        <v>81</v>
      </c>
      <c r="X123" s="103" t="s">
        <v>81</v>
      </c>
      <c r="Y123" s="103" t="s">
        <v>81</v>
      </c>
      <c r="Z123" s="103" t="s">
        <v>81</v>
      </c>
      <c r="AA123" s="103" t="s">
        <v>81</v>
      </c>
      <c r="AB123" s="103" t="s">
        <v>81</v>
      </c>
      <c r="AC123" s="103" t="s">
        <v>81</v>
      </c>
      <c r="AD123" s="103" t="s">
        <v>81</v>
      </c>
      <c r="AE123" s="103" t="s">
        <v>81</v>
      </c>
      <c r="AF123" s="103" t="s">
        <v>81</v>
      </c>
      <c r="AG123" s="103" t="s">
        <v>81</v>
      </c>
      <c r="AH123" s="103" t="s">
        <v>81</v>
      </c>
      <c r="AI123" s="103" t="s">
        <v>81</v>
      </c>
      <c r="AJ123" s="103" t="s">
        <v>81</v>
      </c>
      <c r="AK123" s="103" t="s">
        <v>81</v>
      </c>
      <c r="AL123" s="103" t="s">
        <v>81</v>
      </c>
      <c r="AM123" s="103"/>
      <c r="AN123" s="103"/>
      <c r="AO123" s="103" t="s">
        <v>81</v>
      </c>
      <c r="AP123" s="103" t="s">
        <v>81</v>
      </c>
      <c r="AQ123" s="103" t="s">
        <v>81</v>
      </c>
      <c r="AR123" s="103" t="s">
        <v>81</v>
      </c>
      <c r="AS123" s="36"/>
    </row>
    <row r="124" spans="1:45" ht="12.75" x14ac:dyDescent="0.2">
      <c r="A124" s="105" t="s">
        <v>91</v>
      </c>
      <c r="B124" s="106"/>
      <c r="C124" s="106"/>
      <c r="D124" s="106"/>
      <c r="E124" s="106"/>
      <c r="F124" s="106"/>
      <c r="G124" s="103" t="s">
        <v>79</v>
      </c>
      <c r="H124" s="103" t="s">
        <v>79</v>
      </c>
      <c r="I124" s="103" t="s">
        <v>79</v>
      </c>
      <c r="J124" s="103"/>
      <c r="K124" s="103"/>
      <c r="L124" s="103"/>
      <c r="M124" s="103"/>
      <c r="N124" s="103"/>
      <c r="O124" s="103" t="s">
        <v>81</v>
      </c>
      <c r="P124" s="103" t="s">
        <v>81</v>
      </c>
      <c r="Q124" s="103" t="s">
        <v>81</v>
      </c>
      <c r="R124" s="103" t="s">
        <v>81</v>
      </c>
      <c r="S124" s="103" t="s">
        <v>81</v>
      </c>
      <c r="T124" s="103" t="s">
        <v>81</v>
      </c>
      <c r="U124" s="103" t="s">
        <v>81</v>
      </c>
      <c r="V124" s="103" t="s">
        <v>81</v>
      </c>
      <c r="W124" s="103" t="s">
        <v>81</v>
      </c>
      <c r="X124" s="103" t="s">
        <v>81</v>
      </c>
      <c r="Y124" s="103" t="s">
        <v>81</v>
      </c>
      <c r="Z124" s="103" t="s">
        <v>81</v>
      </c>
      <c r="AA124" s="103" t="s">
        <v>81</v>
      </c>
      <c r="AB124" s="103" t="s">
        <v>81</v>
      </c>
      <c r="AC124" s="103" t="s">
        <v>81</v>
      </c>
      <c r="AD124" s="103" t="s">
        <v>81</v>
      </c>
      <c r="AE124" s="103" t="s">
        <v>81</v>
      </c>
      <c r="AF124" s="103" t="s">
        <v>81</v>
      </c>
      <c r="AG124" s="103" t="s">
        <v>81</v>
      </c>
      <c r="AH124" s="103" t="s">
        <v>81</v>
      </c>
      <c r="AI124" s="103" t="s">
        <v>81</v>
      </c>
      <c r="AJ124" s="103" t="s">
        <v>81</v>
      </c>
      <c r="AK124" s="103" t="s">
        <v>81</v>
      </c>
      <c r="AL124" s="103" t="s">
        <v>81</v>
      </c>
      <c r="AM124" s="103"/>
      <c r="AN124" s="103"/>
      <c r="AO124" s="103" t="s">
        <v>81</v>
      </c>
      <c r="AP124" s="103" t="s">
        <v>81</v>
      </c>
      <c r="AQ124" s="103" t="s">
        <v>81</v>
      </c>
      <c r="AR124" s="103" t="s">
        <v>81</v>
      </c>
      <c r="AS124" s="36"/>
    </row>
    <row r="125" spans="1:45" ht="12.75" x14ac:dyDescent="0.2">
      <c r="A125" s="105" t="s">
        <v>92</v>
      </c>
      <c r="B125" s="106"/>
      <c r="C125" s="106"/>
      <c r="D125" s="106"/>
      <c r="E125" s="106"/>
      <c r="F125" s="106"/>
      <c r="G125" s="103" t="s">
        <v>79</v>
      </c>
      <c r="H125" s="103" t="s">
        <v>79</v>
      </c>
      <c r="I125" s="103" t="s">
        <v>79</v>
      </c>
      <c r="J125" s="103"/>
      <c r="K125" s="103"/>
      <c r="L125" s="103">
        <v>3019</v>
      </c>
      <c r="M125" s="103"/>
      <c r="N125" s="103"/>
      <c r="O125" s="103" t="s">
        <v>81</v>
      </c>
      <c r="P125" s="103" t="s">
        <v>81</v>
      </c>
      <c r="Q125" s="103" t="s">
        <v>81</v>
      </c>
      <c r="R125" s="103" t="s">
        <v>81</v>
      </c>
      <c r="S125" s="103" t="s">
        <v>81</v>
      </c>
      <c r="T125" s="103" t="s">
        <v>81</v>
      </c>
      <c r="U125" s="103" t="s">
        <v>81</v>
      </c>
      <c r="V125" s="103" t="s">
        <v>81</v>
      </c>
      <c r="W125" s="103" t="s">
        <v>81</v>
      </c>
      <c r="X125" s="103" t="s">
        <v>81</v>
      </c>
      <c r="Y125" s="103" t="s">
        <v>81</v>
      </c>
      <c r="Z125" s="103" t="s">
        <v>81</v>
      </c>
      <c r="AA125" s="103" t="s">
        <v>81</v>
      </c>
      <c r="AB125" s="103" t="s">
        <v>81</v>
      </c>
      <c r="AC125" s="103" t="s">
        <v>81</v>
      </c>
      <c r="AD125" s="103" t="s">
        <v>81</v>
      </c>
      <c r="AE125" s="103" t="s">
        <v>81</v>
      </c>
      <c r="AF125" s="103" t="s">
        <v>81</v>
      </c>
      <c r="AG125" s="103" t="s">
        <v>81</v>
      </c>
      <c r="AH125" s="103" t="s">
        <v>81</v>
      </c>
      <c r="AI125" s="103" t="s">
        <v>81</v>
      </c>
      <c r="AJ125" s="103" t="s">
        <v>81</v>
      </c>
      <c r="AK125" s="103" t="s">
        <v>81</v>
      </c>
      <c r="AL125" s="103" t="s">
        <v>81</v>
      </c>
      <c r="AM125" s="103"/>
      <c r="AN125" s="103"/>
      <c r="AO125" s="103" t="s">
        <v>81</v>
      </c>
      <c r="AP125" s="103" t="s">
        <v>81</v>
      </c>
      <c r="AQ125" s="103" t="s">
        <v>81</v>
      </c>
      <c r="AR125" s="103" t="s">
        <v>81</v>
      </c>
      <c r="AS125" s="36"/>
    </row>
    <row r="126" spans="1:45" ht="12.75" x14ac:dyDescent="0.2">
      <c r="A126" s="105" t="s">
        <v>171</v>
      </c>
      <c r="B126" s="106"/>
      <c r="C126" s="106"/>
      <c r="D126" s="106"/>
      <c r="E126" s="106"/>
      <c r="F126" s="106"/>
      <c r="G126" s="103" t="s">
        <v>79</v>
      </c>
      <c r="H126" s="103" t="s">
        <v>79</v>
      </c>
      <c r="I126" s="103" t="s">
        <v>79</v>
      </c>
      <c r="J126" s="103"/>
      <c r="K126" s="103"/>
      <c r="L126" s="103">
        <v>71882</v>
      </c>
      <c r="M126" s="103"/>
      <c r="N126" s="103"/>
      <c r="O126" s="103" t="s">
        <v>81</v>
      </c>
      <c r="P126" s="103" t="s">
        <v>81</v>
      </c>
      <c r="Q126" s="103" t="s">
        <v>81</v>
      </c>
      <c r="R126" s="103" t="s">
        <v>81</v>
      </c>
      <c r="S126" s="103" t="s">
        <v>81</v>
      </c>
      <c r="T126" s="103" t="s">
        <v>81</v>
      </c>
      <c r="U126" s="103" t="s">
        <v>81</v>
      </c>
      <c r="V126" s="103" t="s">
        <v>81</v>
      </c>
      <c r="W126" s="103" t="s">
        <v>81</v>
      </c>
      <c r="X126" s="103" t="s">
        <v>81</v>
      </c>
      <c r="Y126" s="103" t="s">
        <v>81</v>
      </c>
      <c r="Z126" s="103" t="s">
        <v>81</v>
      </c>
      <c r="AA126" s="103" t="s">
        <v>81</v>
      </c>
      <c r="AB126" s="103" t="s">
        <v>81</v>
      </c>
      <c r="AC126" s="103" t="s">
        <v>81</v>
      </c>
      <c r="AD126" s="103" t="s">
        <v>81</v>
      </c>
      <c r="AE126" s="103" t="s">
        <v>81</v>
      </c>
      <c r="AF126" s="103" t="s">
        <v>81</v>
      </c>
      <c r="AG126" s="103" t="s">
        <v>81</v>
      </c>
      <c r="AH126" s="103" t="s">
        <v>81</v>
      </c>
      <c r="AI126" s="103" t="s">
        <v>81</v>
      </c>
      <c r="AJ126" s="103" t="s">
        <v>81</v>
      </c>
      <c r="AK126" s="103" t="s">
        <v>81</v>
      </c>
      <c r="AL126" s="103" t="s">
        <v>81</v>
      </c>
      <c r="AM126" s="103"/>
      <c r="AN126" s="103"/>
      <c r="AO126" s="103" t="s">
        <v>81</v>
      </c>
      <c r="AP126" s="103" t="s">
        <v>81</v>
      </c>
      <c r="AQ126" s="103" t="s">
        <v>81</v>
      </c>
      <c r="AR126" s="103" t="s">
        <v>81</v>
      </c>
      <c r="AS126" s="36"/>
    </row>
    <row r="127" spans="1:45" ht="12.75" x14ac:dyDescent="0.2">
      <c r="A127" s="105" t="s">
        <v>93</v>
      </c>
      <c r="B127" s="106"/>
      <c r="C127" s="106"/>
      <c r="D127" s="106"/>
      <c r="E127" s="106"/>
      <c r="F127" s="106"/>
      <c r="G127" s="103" t="s">
        <v>79</v>
      </c>
      <c r="H127" s="103" t="s">
        <v>79</v>
      </c>
      <c r="I127" s="103" t="s">
        <v>79</v>
      </c>
      <c r="J127" s="103"/>
      <c r="K127" s="103"/>
      <c r="L127" s="103">
        <v>15116</v>
      </c>
      <c r="M127" s="103"/>
      <c r="N127" s="103"/>
      <c r="O127" s="103" t="s">
        <v>81</v>
      </c>
      <c r="P127" s="103" t="s">
        <v>81</v>
      </c>
      <c r="Q127" s="103" t="s">
        <v>81</v>
      </c>
      <c r="R127" s="103" t="s">
        <v>81</v>
      </c>
      <c r="S127" s="103" t="s">
        <v>81</v>
      </c>
      <c r="T127" s="103" t="s">
        <v>81</v>
      </c>
      <c r="U127" s="103" t="s">
        <v>81</v>
      </c>
      <c r="V127" s="103" t="s">
        <v>81</v>
      </c>
      <c r="W127" s="103" t="s">
        <v>81</v>
      </c>
      <c r="X127" s="103" t="s">
        <v>81</v>
      </c>
      <c r="Y127" s="103" t="s">
        <v>81</v>
      </c>
      <c r="Z127" s="103" t="s">
        <v>81</v>
      </c>
      <c r="AA127" s="103" t="s">
        <v>81</v>
      </c>
      <c r="AB127" s="103" t="s">
        <v>81</v>
      </c>
      <c r="AC127" s="103" t="s">
        <v>81</v>
      </c>
      <c r="AD127" s="103" t="s">
        <v>81</v>
      </c>
      <c r="AE127" s="103" t="s">
        <v>81</v>
      </c>
      <c r="AF127" s="103" t="s">
        <v>81</v>
      </c>
      <c r="AG127" s="103" t="s">
        <v>81</v>
      </c>
      <c r="AH127" s="103" t="s">
        <v>81</v>
      </c>
      <c r="AI127" s="103" t="s">
        <v>81</v>
      </c>
      <c r="AJ127" s="103" t="s">
        <v>81</v>
      </c>
      <c r="AK127" s="103" t="s">
        <v>81</v>
      </c>
      <c r="AL127" s="103" t="s">
        <v>81</v>
      </c>
      <c r="AM127" s="103"/>
      <c r="AN127" s="103"/>
      <c r="AO127" s="103" t="s">
        <v>81</v>
      </c>
      <c r="AP127" s="103" t="s">
        <v>81</v>
      </c>
      <c r="AQ127" s="103" t="s">
        <v>81</v>
      </c>
      <c r="AR127" s="103" t="s">
        <v>81</v>
      </c>
      <c r="AS127" s="36"/>
    </row>
    <row r="128" spans="1:45" ht="12.75" x14ac:dyDescent="0.2">
      <c r="A128" s="105" t="s">
        <v>94</v>
      </c>
      <c r="B128" s="106"/>
      <c r="C128" s="106"/>
      <c r="D128" s="106"/>
      <c r="E128" s="106"/>
      <c r="F128" s="106"/>
      <c r="G128" s="103" t="s">
        <v>79</v>
      </c>
      <c r="H128" s="103" t="s">
        <v>79</v>
      </c>
      <c r="I128" s="103" t="s">
        <v>79</v>
      </c>
      <c r="J128" s="103"/>
      <c r="K128" s="103"/>
      <c r="L128" s="103">
        <v>678</v>
      </c>
      <c r="M128" s="103"/>
      <c r="N128" s="103"/>
      <c r="O128" s="103" t="s">
        <v>81</v>
      </c>
      <c r="P128" s="103" t="s">
        <v>81</v>
      </c>
      <c r="Q128" s="103" t="s">
        <v>81</v>
      </c>
      <c r="R128" s="103" t="s">
        <v>81</v>
      </c>
      <c r="S128" s="103" t="s">
        <v>81</v>
      </c>
      <c r="T128" s="103" t="s">
        <v>81</v>
      </c>
      <c r="U128" s="103" t="s">
        <v>81</v>
      </c>
      <c r="V128" s="103" t="s">
        <v>81</v>
      </c>
      <c r="W128" s="103" t="s">
        <v>81</v>
      </c>
      <c r="X128" s="103" t="s">
        <v>81</v>
      </c>
      <c r="Y128" s="103" t="s">
        <v>81</v>
      </c>
      <c r="Z128" s="103" t="s">
        <v>81</v>
      </c>
      <c r="AA128" s="103" t="s">
        <v>81</v>
      </c>
      <c r="AB128" s="103" t="s">
        <v>81</v>
      </c>
      <c r="AC128" s="103" t="s">
        <v>81</v>
      </c>
      <c r="AD128" s="103" t="s">
        <v>81</v>
      </c>
      <c r="AE128" s="103" t="s">
        <v>81</v>
      </c>
      <c r="AF128" s="103" t="s">
        <v>81</v>
      </c>
      <c r="AG128" s="103" t="s">
        <v>81</v>
      </c>
      <c r="AH128" s="103" t="s">
        <v>81</v>
      </c>
      <c r="AI128" s="103" t="s">
        <v>81</v>
      </c>
      <c r="AJ128" s="103" t="s">
        <v>81</v>
      </c>
      <c r="AK128" s="103" t="s">
        <v>81</v>
      </c>
      <c r="AL128" s="103" t="s">
        <v>81</v>
      </c>
      <c r="AM128" s="103"/>
      <c r="AN128" s="103"/>
      <c r="AO128" s="103" t="s">
        <v>81</v>
      </c>
      <c r="AP128" s="103" t="s">
        <v>81</v>
      </c>
      <c r="AQ128" s="103" t="s">
        <v>81</v>
      </c>
      <c r="AR128" s="103" t="s">
        <v>81</v>
      </c>
      <c r="AS128" s="36"/>
    </row>
    <row r="129" spans="1:47" ht="12.75" x14ac:dyDescent="0.2">
      <c r="A129" s="105" t="s">
        <v>95</v>
      </c>
      <c r="B129" s="106"/>
      <c r="C129" s="106"/>
      <c r="D129" s="106"/>
      <c r="E129" s="106"/>
      <c r="F129" s="106"/>
      <c r="G129" s="103" t="s">
        <v>79</v>
      </c>
      <c r="H129" s="103" t="s">
        <v>79</v>
      </c>
      <c r="I129" s="103" t="s">
        <v>79</v>
      </c>
      <c r="J129" s="103"/>
      <c r="K129" s="103"/>
      <c r="L129" s="103">
        <v>4463</v>
      </c>
      <c r="M129" s="103"/>
      <c r="N129" s="103"/>
      <c r="O129" s="103" t="s">
        <v>81</v>
      </c>
      <c r="P129" s="103" t="s">
        <v>81</v>
      </c>
      <c r="Q129" s="103" t="s">
        <v>81</v>
      </c>
      <c r="R129" s="103" t="s">
        <v>81</v>
      </c>
      <c r="S129" s="103" t="s">
        <v>81</v>
      </c>
      <c r="T129" s="103" t="s">
        <v>81</v>
      </c>
      <c r="U129" s="103" t="s">
        <v>81</v>
      </c>
      <c r="V129" s="103" t="s">
        <v>81</v>
      </c>
      <c r="W129" s="103" t="s">
        <v>81</v>
      </c>
      <c r="X129" s="103" t="s">
        <v>81</v>
      </c>
      <c r="Y129" s="103" t="s">
        <v>81</v>
      </c>
      <c r="Z129" s="103" t="s">
        <v>81</v>
      </c>
      <c r="AA129" s="103" t="s">
        <v>81</v>
      </c>
      <c r="AB129" s="103" t="s">
        <v>81</v>
      </c>
      <c r="AC129" s="103" t="s">
        <v>81</v>
      </c>
      <c r="AD129" s="103" t="s">
        <v>81</v>
      </c>
      <c r="AE129" s="103" t="s">
        <v>81</v>
      </c>
      <c r="AF129" s="103" t="s">
        <v>81</v>
      </c>
      <c r="AG129" s="103" t="s">
        <v>81</v>
      </c>
      <c r="AH129" s="103" t="s">
        <v>81</v>
      </c>
      <c r="AI129" s="103" t="s">
        <v>81</v>
      </c>
      <c r="AJ129" s="103" t="s">
        <v>81</v>
      </c>
      <c r="AK129" s="103" t="s">
        <v>81</v>
      </c>
      <c r="AL129" s="103" t="s">
        <v>81</v>
      </c>
      <c r="AM129" s="103"/>
      <c r="AN129" s="103"/>
      <c r="AO129" s="103" t="s">
        <v>81</v>
      </c>
      <c r="AP129" s="103" t="s">
        <v>81</v>
      </c>
      <c r="AQ129" s="103" t="s">
        <v>81</v>
      </c>
      <c r="AR129" s="103" t="s">
        <v>81</v>
      </c>
      <c r="AS129" s="36"/>
    </row>
    <row r="130" spans="1:47" ht="12.75" x14ac:dyDescent="0.2">
      <c r="A130" s="105" t="s">
        <v>96</v>
      </c>
      <c r="B130" s="106"/>
      <c r="C130" s="106"/>
      <c r="D130" s="106"/>
      <c r="E130" s="106"/>
      <c r="F130" s="106"/>
      <c r="G130" s="103" t="s">
        <v>79</v>
      </c>
      <c r="H130" s="103" t="s">
        <v>79</v>
      </c>
      <c r="I130" s="103" t="s">
        <v>79</v>
      </c>
      <c r="J130" s="103"/>
      <c r="K130" s="103"/>
      <c r="L130" s="103">
        <v>2505</v>
      </c>
      <c r="M130" s="103"/>
      <c r="N130" s="103"/>
      <c r="O130" s="103" t="s">
        <v>81</v>
      </c>
      <c r="P130" s="103" t="s">
        <v>81</v>
      </c>
      <c r="Q130" s="103" t="s">
        <v>81</v>
      </c>
      <c r="R130" s="103" t="s">
        <v>81</v>
      </c>
      <c r="S130" s="103" t="s">
        <v>81</v>
      </c>
      <c r="T130" s="103" t="s">
        <v>81</v>
      </c>
      <c r="U130" s="103" t="s">
        <v>81</v>
      </c>
      <c r="V130" s="103" t="s">
        <v>81</v>
      </c>
      <c r="W130" s="103" t="s">
        <v>81</v>
      </c>
      <c r="X130" s="103" t="s">
        <v>81</v>
      </c>
      <c r="Y130" s="103" t="s">
        <v>81</v>
      </c>
      <c r="Z130" s="103" t="s">
        <v>81</v>
      </c>
      <c r="AA130" s="103" t="s">
        <v>81</v>
      </c>
      <c r="AB130" s="103" t="s">
        <v>81</v>
      </c>
      <c r="AC130" s="103" t="s">
        <v>81</v>
      </c>
      <c r="AD130" s="103" t="s">
        <v>81</v>
      </c>
      <c r="AE130" s="103" t="s">
        <v>81</v>
      </c>
      <c r="AF130" s="103" t="s">
        <v>81</v>
      </c>
      <c r="AG130" s="103" t="s">
        <v>81</v>
      </c>
      <c r="AH130" s="103" t="s">
        <v>81</v>
      </c>
      <c r="AI130" s="103" t="s">
        <v>81</v>
      </c>
      <c r="AJ130" s="103" t="s">
        <v>81</v>
      </c>
      <c r="AK130" s="103" t="s">
        <v>81</v>
      </c>
      <c r="AL130" s="103" t="s">
        <v>81</v>
      </c>
      <c r="AM130" s="103"/>
      <c r="AN130" s="103"/>
      <c r="AO130" s="103" t="s">
        <v>81</v>
      </c>
      <c r="AP130" s="103" t="s">
        <v>81</v>
      </c>
      <c r="AQ130" s="103" t="s">
        <v>81</v>
      </c>
      <c r="AR130" s="103" t="s">
        <v>81</v>
      </c>
      <c r="AS130" s="36"/>
    </row>
    <row r="131" spans="1:47" ht="12.75" x14ac:dyDescent="0.2">
      <c r="A131" s="105" t="s">
        <v>211</v>
      </c>
      <c r="B131" s="106"/>
      <c r="C131" s="106"/>
      <c r="D131" s="106"/>
      <c r="E131" s="106"/>
      <c r="F131" s="106"/>
      <c r="G131" s="103" t="s">
        <v>79</v>
      </c>
      <c r="H131" s="103" t="s">
        <v>79</v>
      </c>
      <c r="I131" s="103" t="s">
        <v>79</v>
      </c>
      <c r="J131" s="103"/>
      <c r="K131" s="103"/>
      <c r="L131" s="103">
        <v>237651</v>
      </c>
      <c r="M131" s="103"/>
      <c r="N131" s="103"/>
      <c r="O131" s="103" t="s">
        <v>81</v>
      </c>
      <c r="P131" s="103" t="s">
        <v>81</v>
      </c>
      <c r="Q131" s="103" t="s">
        <v>81</v>
      </c>
      <c r="R131" s="103" t="s">
        <v>81</v>
      </c>
      <c r="S131" s="103" t="s">
        <v>81</v>
      </c>
      <c r="T131" s="103" t="s">
        <v>81</v>
      </c>
      <c r="U131" s="103" t="s">
        <v>81</v>
      </c>
      <c r="V131" s="103" t="s">
        <v>81</v>
      </c>
      <c r="W131" s="103" t="s">
        <v>81</v>
      </c>
      <c r="X131" s="103" t="s">
        <v>81</v>
      </c>
      <c r="Y131" s="103" t="s">
        <v>81</v>
      </c>
      <c r="Z131" s="103" t="s">
        <v>81</v>
      </c>
      <c r="AA131" s="103" t="s">
        <v>81</v>
      </c>
      <c r="AB131" s="103" t="s">
        <v>81</v>
      </c>
      <c r="AC131" s="103" t="s">
        <v>81</v>
      </c>
      <c r="AD131" s="103" t="s">
        <v>81</v>
      </c>
      <c r="AE131" s="103" t="s">
        <v>81</v>
      </c>
      <c r="AF131" s="103" t="s">
        <v>81</v>
      </c>
      <c r="AG131" s="103" t="s">
        <v>81</v>
      </c>
      <c r="AH131" s="103" t="s">
        <v>81</v>
      </c>
      <c r="AI131" s="103" t="s">
        <v>81</v>
      </c>
      <c r="AJ131" s="103" t="s">
        <v>81</v>
      </c>
      <c r="AK131" s="103" t="s">
        <v>81</v>
      </c>
      <c r="AL131" s="103" t="s">
        <v>81</v>
      </c>
      <c r="AM131" s="103"/>
      <c r="AN131" s="103"/>
      <c r="AO131" s="103" t="s">
        <v>81</v>
      </c>
      <c r="AP131" s="103" t="s">
        <v>81</v>
      </c>
      <c r="AQ131" s="103" t="s">
        <v>81</v>
      </c>
      <c r="AR131" s="103" t="s">
        <v>81</v>
      </c>
      <c r="AS131" s="36"/>
    </row>
    <row r="132" spans="1:47" ht="12.75" x14ac:dyDescent="0.2">
      <c r="A132" s="107" t="s">
        <v>212</v>
      </c>
      <c r="B132" s="108"/>
      <c r="C132" s="108"/>
      <c r="D132" s="108"/>
      <c r="E132" s="108"/>
      <c r="F132" s="108"/>
      <c r="G132" s="104" t="s">
        <v>79</v>
      </c>
      <c r="H132" s="104" t="s">
        <v>79</v>
      </c>
      <c r="I132" s="104" t="s">
        <v>79</v>
      </c>
      <c r="J132" s="104"/>
      <c r="K132" s="104"/>
      <c r="L132" s="104">
        <v>1425906</v>
      </c>
      <c r="M132" s="104"/>
      <c r="N132" s="104"/>
      <c r="O132" s="104" t="s">
        <v>81</v>
      </c>
      <c r="P132" s="104" t="s">
        <v>81</v>
      </c>
      <c r="Q132" s="104" t="s">
        <v>81</v>
      </c>
      <c r="R132" s="104" t="s">
        <v>81</v>
      </c>
      <c r="S132" s="104" t="s">
        <v>81</v>
      </c>
      <c r="T132" s="104" t="s">
        <v>81</v>
      </c>
      <c r="U132" s="104" t="s">
        <v>81</v>
      </c>
      <c r="V132" s="104" t="s">
        <v>81</v>
      </c>
      <c r="W132" s="104" t="s">
        <v>81</v>
      </c>
      <c r="X132" s="104" t="s">
        <v>81</v>
      </c>
      <c r="Y132" s="104" t="s">
        <v>81</v>
      </c>
      <c r="Z132" s="104" t="s">
        <v>81</v>
      </c>
      <c r="AA132" s="104" t="s">
        <v>81</v>
      </c>
      <c r="AB132" s="104" t="s">
        <v>81</v>
      </c>
      <c r="AC132" s="104" t="s">
        <v>81</v>
      </c>
      <c r="AD132" s="104" t="s">
        <v>81</v>
      </c>
      <c r="AE132" s="104" t="s">
        <v>81</v>
      </c>
      <c r="AF132" s="104" t="s">
        <v>81</v>
      </c>
      <c r="AG132" s="104" t="s">
        <v>81</v>
      </c>
      <c r="AH132" s="104" t="s">
        <v>81</v>
      </c>
      <c r="AI132" s="104" t="s">
        <v>81</v>
      </c>
      <c r="AJ132" s="104" t="s">
        <v>81</v>
      </c>
      <c r="AK132" s="104" t="s">
        <v>81</v>
      </c>
      <c r="AL132" s="104" t="s">
        <v>81</v>
      </c>
      <c r="AM132" s="104"/>
      <c r="AN132" s="104"/>
      <c r="AO132" s="104" t="s">
        <v>81</v>
      </c>
      <c r="AP132" s="104" t="s">
        <v>81</v>
      </c>
      <c r="AQ132" s="104" t="s">
        <v>81</v>
      </c>
      <c r="AR132" s="104" t="s">
        <v>81</v>
      </c>
      <c r="AS132" s="36"/>
    </row>
    <row r="133" spans="1:47" ht="12.75" x14ac:dyDescent="0.2">
      <c r="O133"/>
      <c r="P133"/>
      <c r="Q133"/>
      <c r="R133"/>
      <c r="S133"/>
      <c r="T133"/>
      <c r="U133"/>
      <c r="V133"/>
      <c r="W133"/>
      <c r="X133"/>
      <c r="Y133"/>
      <c r="Z133"/>
      <c r="AA133"/>
      <c r="AB133"/>
      <c r="AC133"/>
      <c r="AD133"/>
      <c r="AE133"/>
      <c r="AF133"/>
      <c r="AG133"/>
      <c r="AH133"/>
      <c r="AI133"/>
      <c r="AJ133"/>
      <c r="AK133"/>
      <c r="AL133"/>
      <c r="AM133"/>
      <c r="AN133"/>
      <c r="AO133"/>
      <c r="AP133"/>
      <c r="AQ133"/>
      <c r="AR133"/>
      <c r="AS133" s="40"/>
      <c r="AT133" s="40"/>
      <c r="AU133" s="40"/>
    </row>
    <row r="134" spans="1:47" ht="12.75" x14ac:dyDescent="0.2">
      <c r="O134"/>
      <c r="P134"/>
      <c r="Q134"/>
      <c r="R134"/>
      <c r="S134"/>
      <c r="T134"/>
      <c r="U134"/>
      <c r="V134"/>
      <c r="W134"/>
      <c r="X134"/>
      <c r="Y134"/>
      <c r="Z134"/>
      <c r="AA134"/>
      <c r="AB134"/>
      <c r="AC134"/>
      <c r="AD134"/>
      <c r="AE134"/>
      <c r="AF134"/>
      <c r="AG134"/>
      <c r="AH134"/>
      <c r="AI134"/>
      <c r="AJ134"/>
      <c r="AK134"/>
      <c r="AL134"/>
      <c r="AM134"/>
      <c r="AN134"/>
      <c r="AO134"/>
      <c r="AP134"/>
      <c r="AQ134"/>
      <c r="AR134"/>
      <c r="AS134" s="36"/>
    </row>
    <row r="135" spans="1:47" ht="12.75" x14ac:dyDescent="0.2">
      <c r="O135"/>
      <c r="P135"/>
      <c r="Q135"/>
      <c r="R135"/>
      <c r="S135"/>
      <c r="T135"/>
      <c r="U135"/>
      <c r="V135"/>
      <c r="W135"/>
      <c r="X135"/>
      <c r="Y135"/>
      <c r="Z135"/>
      <c r="AA135"/>
      <c r="AB135"/>
      <c r="AC135"/>
      <c r="AD135"/>
      <c r="AE135"/>
      <c r="AF135"/>
      <c r="AG135"/>
      <c r="AH135"/>
      <c r="AI135"/>
      <c r="AJ135"/>
      <c r="AK135"/>
      <c r="AL135"/>
      <c r="AM135"/>
      <c r="AN135"/>
      <c r="AO135"/>
      <c r="AP135"/>
      <c r="AQ135"/>
      <c r="AR135"/>
      <c r="AS135" s="36"/>
    </row>
    <row r="136" spans="1:47" ht="12.75" x14ac:dyDescent="0.2">
      <c r="O136"/>
      <c r="P136"/>
      <c r="Q136"/>
      <c r="R136"/>
      <c r="S136"/>
      <c r="T136"/>
      <c r="U136"/>
      <c r="V136"/>
      <c r="W136"/>
      <c r="X136"/>
      <c r="Y136"/>
      <c r="Z136"/>
      <c r="AA136"/>
      <c r="AB136"/>
      <c r="AC136"/>
      <c r="AD136"/>
      <c r="AE136"/>
      <c r="AF136"/>
      <c r="AG136"/>
      <c r="AH136"/>
      <c r="AI136"/>
      <c r="AJ136"/>
      <c r="AK136"/>
      <c r="AL136"/>
      <c r="AM136"/>
      <c r="AN136"/>
      <c r="AO136"/>
      <c r="AP136"/>
      <c r="AQ136"/>
      <c r="AR136"/>
      <c r="AS136" s="36"/>
    </row>
    <row r="137" spans="1:47" ht="12.75" x14ac:dyDescent="0.2">
      <c r="O137"/>
      <c r="P137"/>
      <c r="Q137"/>
      <c r="R137"/>
      <c r="S137"/>
      <c r="T137"/>
      <c r="U137"/>
      <c r="V137"/>
      <c r="W137"/>
      <c r="X137"/>
      <c r="Y137"/>
      <c r="Z137"/>
      <c r="AA137"/>
      <c r="AB137"/>
      <c r="AC137"/>
      <c r="AD137"/>
      <c r="AE137"/>
      <c r="AF137"/>
      <c r="AG137"/>
      <c r="AH137"/>
      <c r="AI137"/>
      <c r="AJ137"/>
      <c r="AK137"/>
      <c r="AL137"/>
      <c r="AM137"/>
      <c r="AN137"/>
      <c r="AO137"/>
      <c r="AP137"/>
      <c r="AQ137"/>
      <c r="AR137"/>
      <c r="AS137" s="36"/>
    </row>
    <row r="138" spans="1:47" ht="12.75" x14ac:dyDescent="0.2">
      <c r="O138"/>
      <c r="P138"/>
      <c r="Q138"/>
      <c r="R138"/>
      <c r="S138"/>
      <c r="T138"/>
      <c r="U138"/>
      <c r="V138"/>
      <c r="W138"/>
      <c r="X138"/>
      <c r="Y138"/>
      <c r="Z138"/>
      <c r="AA138"/>
      <c r="AB138"/>
      <c r="AC138"/>
      <c r="AD138"/>
      <c r="AE138"/>
      <c r="AF138"/>
      <c r="AG138"/>
      <c r="AH138"/>
      <c r="AI138"/>
      <c r="AJ138"/>
      <c r="AK138"/>
      <c r="AL138"/>
      <c r="AM138"/>
      <c r="AN138"/>
      <c r="AO138"/>
      <c r="AP138"/>
      <c r="AQ138"/>
      <c r="AR138"/>
      <c r="AS138" s="36"/>
    </row>
    <row r="139" spans="1:47" ht="12.75" x14ac:dyDescent="0.2">
      <c r="O139"/>
      <c r="P139"/>
      <c r="Q139"/>
      <c r="R139"/>
      <c r="S139"/>
      <c r="T139"/>
      <c r="U139"/>
      <c r="V139"/>
      <c r="W139"/>
      <c r="X139"/>
      <c r="Y139"/>
      <c r="Z139"/>
      <c r="AA139"/>
      <c r="AB139"/>
      <c r="AC139"/>
      <c r="AD139"/>
      <c r="AE139"/>
      <c r="AF139"/>
      <c r="AG139"/>
      <c r="AH139"/>
      <c r="AI139"/>
      <c r="AJ139"/>
      <c r="AK139"/>
      <c r="AL139"/>
      <c r="AM139"/>
      <c r="AN139"/>
      <c r="AO139"/>
      <c r="AP139"/>
      <c r="AQ139"/>
      <c r="AR139"/>
      <c r="AS139" s="36"/>
    </row>
    <row r="140" spans="1:47" ht="12.75" x14ac:dyDescent="0.2">
      <c r="O140"/>
      <c r="P140"/>
      <c r="Q140"/>
      <c r="R140"/>
      <c r="S140"/>
      <c r="T140"/>
      <c r="U140"/>
      <c r="V140"/>
      <c r="W140"/>
      <c r="X140"/>
      <c r="Y140"/>
      <c r="Z140"/>
      <c r="AA140"/>
      <c r="AB140"/>
      <c r="AC140"/>
      <c r="AD140"/>
      <c r="AE140"/>
      <c r="AF140"/>
      <c r="AG140"/>
      <c r="AH140"/>
      <c r="AI140"/>
      <c r="AJ140"/>
      <c r="AK140"/>
      <c r="AL140"/>
      <c r="AM140"/>
      <c r="AN140"/>
      <c r="AO140"/>
      <c r="AP140"/>
      <c r="AQ140"/>
      <c r="AR140"/>
      <c r="AS140" s="36"/>
    </row>
    <row r="141" spans="1:47" ht="12.75" x14ac:dyDescent="0.2">
      <c r="O141"/>
      <c r="P141"/>
      <c r="Q141"/>
      <c r="R141"/>
      <c r="S141"/>
      <c r="T141"/>
      <c r="U141"/>
      <c r="V141"/>
      <c r="W141"/>
      <c r="X141"/>
      <c r="Y141"/>
      <c r="Z141"/>
      <c r="AA141"/>
      <c r="AB141"/>
      <c r="AC141"/>
      <c r="AD141"/>
      <c r="AE141"/>
      <c r="AF141"/>
      <c r="AG141"/>
      <c r="AH141"/>
      <c r="AI141"/>
      <c r="AJ141"/>
      <c r="AK141"/>
      <c r="AL141"/>
      <c r="AM141"/>
      <c r="AN141"/>
      <c r="AO141"/>
      <c r="AP141"/>
      <c r="AQ141"/>
      <c r="AR141"/>
      <c r="AS141" s="36"/>
    </row>
    <row r="142" spans="1:47" ht="12.75" x14ac:dyDescent="0.2">
      <c r="O142"/>
      <c r="P142"/>
      <c r="Q142"/>
      <c r="R142"/>
      <c r="S142"/>
      <c r="T142"/>
      <c r="U142"/>
      <c r="V142"/>
      <c r="W142"/>
      <c r="X142"/>
      <c r="Y142"/>
      <c r="Z142"/>
      <c r="AA142"/>
      <c r="AB142"/>
      <c r="AC142"/>
      <c r="AD142"/>
      <c r="AE142"/>
      <c r="AF142"/>
      <c r="AG142"/>
      <c r="AH142"/>
      <c r="AI142"/>
      <c r="AJ142"/>
      <c r="AK142"/>
      <c r="AL142"/>
      <c r="AM142"/>
      <c r="AN142"/>
      <c r="AO142"/>
      <c r="AP142"/>
      <c r="AQ142"/>
      <c r="AR142"/>
      <c r="AS142" s="36"/>
    </row>
    <row r="143" spans="1:47" ht="12.75" x14ac:dyDescent="0.2">
      <c r="O143"/>
      <c r="P143"/>
      <c r="Q143"/>
      <c r="R143"/>
      <c r="S143"/>
      <c r="T143"/>
      <c r="U143"/>
      <c r="V143"/>
      <c r="W143"/>
      <c r="X143"/>
      <c r="Y143"/>
      <c r="Z143"/>
      <c r="AA143"/>
      <c r="AB143"/>
      <c r="AC143"/>
      <c r="AD143"/>
      <c r="AE143"/>
      <c r="AF143"/>
      <c r="AG143"/>
      <c r="AH143"/>
      <c r="AI143"/>
      <c r="AJ143"/>
      <c r="AK143"/>
      <c r="AL143"/>
      <c r="AM143"/>
      <c r="AN143"/>
      <c r="AO143"/>
      <c r="AP143"/>
      <c r="AQ143"/>
      <c r="AR143"/>
      <c r="AS143" s="36"/>
    </row>
    <row r="144" spans="1:47" ht="12.75" x14ac:dyDescent="0.2">
      <c r="O144"/>
      <c r="P144"/>
      <c r="Q144"/>
      <c r="R144"/>
      <c r="S144"/>
      <c r="T144"/>
      <c r="U144"/>
      <c r="V144"/>
      <c r="W144"/>
      <c r="X144"/>
      <c r="Y144"/>
      <c r="Z144"/>
      <c r="AA144"/>
      <c r="AB144"/>
      <c r="AC144"/>
      <c r="AD144"/>
      <c r="AE144"/>
      <c r="AF144"/>
      <c r="AG144"/>
      <c r="AH144"/>
      <c r="AI144"/>
      <c r="AJ144"/>
      <c r="AK144"/>
      <c r="AL144"/>
      <c r="AM144"/>
      <c r="AN144"/>
      <c r="AO144"/>
      <c r="AP144"/>
      <c r="AQ144"/>
      <c r="AR144"/>
      <c r="AS144" s="36"/>
    </row>
    <row r="145" spans="15:45" ht="12.75" x14ac:dyDescent="0.2">
      <c r="O145"/>
      <c r="P145"/>
      <c r="Q145"/>
      <c r="R145"/>
      <c r="S145"/>
      <c r="T145"/>
      <c r="U145"/>
      <c r="V145"/>
      <c r="W145"/>
      <c r="X145"/>
      <c r="Y145"/>
      <c r="Z145"/>
      <c r="AA145"/>
      <c r="AB145"/>
      <c r="AC145"/>
      <c r="AD145"/>
      <c r="AE145"/>
      <c r="AF145"/>
      <c r="AG145"/>
      <c r="AH145"/>
      <c r="AI145"/>
      <c r="AJ145"/>
      <c r="AK145"/>
      <c r="AL145"/>
      <c r="AM145"/>
      <c r="AN145"/>
      <c r="AO145"/>
      <c r="AP145"/>
      <c r="AQ145"/>
      <c r="AR145"/>
      <c r="AS145" s="36"/>
    </row>
    <row r="146" spans="15:45" ht="12.75" x14ac:dyDescent="0.2">
      <c r="O146"/>
      <c r="P146"/>
      <c r="Q146"/>
      <c r="R146"/>
      <c r="S146"/>
      <c r="T146"/>
      <c r="U146"/>
      <c r="V146"/>
      <c r="W146"/>
      <c r="X146"/>
      <c r="Y146"/>
      <c r="Z146"/>
      <c r="AA146"/>
      <c r="AB146"/>
      <c r="AC146"/>
      <c r="AD146"/>
      <c r="AE146"/>
      <c r="AF146"/>
      <c r="AG146"/>
      <c r="AH146"/>
      <c r="AI146"/>
      <c r="AJ146"/>
      <c r="AK146"/>
      <c r="AL146"/>
      <c r="AM146"/>
      <c r="AN146"/>
      <c r="AO146"/>
      <c r="AP146"/>
      <c r="AQ146"/>
      <c r="AR146"/>
      <c r="AS146" s="36"/>
    </row>
    <row r="147" spans="15:45" ht="12.75" x14ac:dyDescent="0.2">
      <c r="O147"/>
      <c r="P147"/>
      <c r="Q147"/>
      <c r="R147"/>
      <c r="S147"/>
      <c r="T147"/>
      <c r="U147"/>
      <c r="V147"/>
      <c r="W147"/>
      <c r="X147"/>
      <c r="Y147"/>
      <c r="Z147"/>
      <c r="AA147"/>
      <c r="AB147"/>
      <c r="AC147"/>
      <c r="AD147"/>
      <c r="AE147"/>
      <c r="AF147"/>
      <c r="AG147"/>
      <c r="AH147"/>
      <c r="AI147"/>
      <c r="AJ147"/>
      <c r="AK147"/>
      <c r="AL147"/>
      <c r="AM147"/>
      <c r="AN147"/>
      <c r="AO147"/>
      <c r="AP147"/>
      <c r="AQ147"/>
      <c r="AR147"/>
      <c r="AS147" s="36"/>
    </row>
    <row r="148" spans="15:45" ht="12.75" x14ac:dyDescent="0.2">
      <c r="O148"/>
      <c r="P148"/>
      <c r="Q148"/>
      <c r="R148"/>
      <c r="S148"/>
      <c r="T148"/>
      <c r="U148"/>
      <c r="V148"/>
      <c r="W148"/>
      <c r="X148"/>
      <c r="Y148"/>
      <c r="Z148"/>
      <c r="AA148"/>
      <c r="AB148"/>
      <c r="AC148"/>
      <c r="AD148"/>
      <c r="AE148"/>
      <c r="AF148"/>
      <c r="AG148"/>
      <c r="AH148"/>
      <c r="AI148"/>
      <c r="AJ148"/>
      <c r="AK148"/>
      <c r="AL148"/>
      <c r="AM148"/>
      <c r="AN148"/>
      <c r="AO148"/>
      <c r="AP148"/>
      <c r="AQ148"/>
      <c r="AR148"/>
      <c r="AS148" s="36"/>
    </row>
    <row r="149" spans="15:45" ht="12.75" x14ac:dyDescent="0.2">
      <c r="O149"/>
      <c r="P149"/>
      <c r="Q149"/>
      <c r="R149"/>
      <c r="S149"/>
      <c r="T149"/>
      <c r="U149"/>
      <c r="V149"/>
      <c r="W149"/>
      <c r="X149"/>
      <c r="Y149"/>
      <c r="Z149"/>
      <c r="AA149"/>
      <c r="AB149"/>
      <c r="AC149"/>
      <c r="AD149"/>
      <c r="AE149"/>
      <c r="AF149"/>
      <c r="AG149"/>
      <c r="AH149"/>
      <c r="AI149"/>
      <c r="AJ149"/>
      <c r="AK149"/>
      <c r="AL149"/>
      <c r="AM149"/>
      <c r="AN149"/>
      <c r="AO149"/>
      <c r="AP149"/>
      <c r="AQ149"/>
      <c r="AR149"/>
      <c r="AS149" s="36"/>
    </row>
    <row r="150" spans="15:45" ht="12.75" x14ac:dyDescent="0.2">
      <c r="O150"/>
      <c r="P150"/>
      <c r="Q150"/>
      <c r="R150"/>
      <c r="S150"/>
      <c r="T150"/>
      <c r="U150"/>
      <c r="V150"/>
      <c r="W150"/>
      <c r="X150"/>
      <c r="Y150"/>
      <c r="Z150"/>
      <c r="AA150"/>
      <c r="AB150"/>
      <c r="AC150"/>
      <c r="AD150"/>
      <c r="AE150"/>
      <c r="AF150"/>
      <c r="AG150"/>
      <c r="AH150"/>
      <c r="AI150"/>
      <c r="AJ150"/>
      <c r="AK150"/>
      <c r="AL150"/>
      <c r="AM150"/>
      <c r="AN150"/>
      <c r="AO150"/>
      <c r="AP150"/>
      <c r="AQ150"/>
      <c r="AR150"/>
      <c r="AS150" s="36"/>
    </row>
    <row r="151" spans="15:45" ht="12.75" x14ac:dyDescent="0.2">
      <c r="O151"/>
      <c r="P151"/>
      <c r="Q151"/>
      <c r="R151"/>
      <c r="S151"/>
      <c r="T151"/>
      <c r="U151"/>
      <c r="V151"/>
      <c r="W151"/>
      <c r="X151"/>
      <c r="Y151"/>
      <c r="Z151"/>
      <c r="AA151"/>
      <c r="AB151"/>
      <c r="AC151"/>
      <c r="AD151"/>
      <c r="AE151"/>
      <c r="AF151"/>
      <c r="AG151"/>
      <c r="AH151"/>
      <c r="AI151"/>
      <c r="AJ151"/>
      <c r="AK151"/>
      <c r="AL151"/>
      <c r="AM151"/>
      <c r="AN151"/>
      <c r="AO151"/>
      <c r="AP151"/>
      <c r="AQ151"/>
      <c r="AR151"/>
      <c r="AS151" s="36"/>
    </row>
    <row r="152" spans="15:45" ht="12.75" x14ac:dyDescent="0.2">
      <c r="O152"/>
      <c r="P152"/>
      <c r="Q152"/>
      <c r="R152"/>
      <c r="S152"/>
      <c r="T152"/>
      <c r="U152"/>
      <c r="V152"/>
      <c r="W152"/>
      <c r="X152"/>
      <c r="Y152"/>
      <c r="Z152"/>
      <c r="AA152"/>
      <c r="AB152"/>
      <c r="AC152"/>
      <c r="AD152"/>
      <c r="AE152"/>
      <c r="AF152"/>
      <c r="AG152"/>
      <c r="AH152"/>
      <c r="AI152"/>
      <c r="AJ152"/>
      <c r="AK152"/>
      <c r="AL152"/>
      <c r="AM152"/>
      <c r="AN152"/>
      <c r="AO152"/>
      <c r="AP152"/>
      <c r="AQ152"/>
      <c r="AR152"/>
      <c r="AS152" s="36"/>
    </row>
    <row r="153" spans="15:45" ht="12.75" x14ac:dyDescent="0.2">
      <c r="O153"/>
      <c r="P153"/>
      <c r="Q153"/>
      <c r="R153"/>
      <c r="S153"/>
      <c r="T153"/>
      <c r="U153"/>
      <c r="V153"/>
      <c r="W153"/>
      <c r="X153"/>
      <c r="Y153"/>
      <c r="Z153"/>
      <c r="AA153"/>
      <c r="AB153"/>
      <c r="AC153"/>
      <c r="AD153"/>
      <c r="AE153"/>
      <c r="AF153"/>
      <c r="AG153"/>
      <c r="AH153"/>
      <c r="AI153"/>
      <c r="AJ153"/>
      <c r="AK153"/>
      <c r="AL153"/>
      <c r="AM153"/>
      <c r="AN153"/>
      <c r="AO153"/>
      <c r="AP153"/>
      <c r="AQ153"/>
      <c r="AR153"/>
      <c r="AS153" s="36"/>
    </row>
    <row r="154" spans="15:45" ht="12.75" x14ac:dyDescent="0.2">
      <c r="O154"/>
      <c r="P154"/>
      <c r="Q154"/>
      <c r="R154"/>
      <c r="S154"/>
      <c r="T154"/>
      <c r="U154"/>
      <c r="V154"/>
      <c r="W154"/>
      <c r="X154"/>
      <c r="Y154"/>
      <c r="Z154"/>
      <c r="AA154"/>
      <c r="AB154"/>
      <c r="AC154"/>
      <c r="AD154"/>
      <c r="AE154"/>
      <c r="AF154"/>
      <c r="AG154"/>
      <c r="AH154"/>
      <c r="AI154"/>
      <c r="AJ154"/>
      <c r="AK154"/>
      <c r="AL154"/>
      <c r="AM154"/>
      <c r="AN154"/>
      <c r="AO154"/>
      <c r="AP154"/>
      <c r="AQ154"/>
      <c r="AR154"/>
      <c r="AS154" s="36"/>
    </row>
    <row r="155" spans="15:45" ht="12.75" x14ac:dyDescent="0.2">
      <c r="O155"/>
      <c r="P155"/>
      <c r="Q155"/>
      <c r="R155"/>
      <c r="S155"/>
      <c r="T155"/>
      <c r="U155"/>
      <c r="V155"/>
      <c r="W155"/>
      <c r="X155"/>
      <c r="Y155"/>
      <c r="Z155"/>
      <c r="AA155"/>
      <c r="AB155"/>
      <c r="AC155"/>
      <c r="AD155"/>
      <c r="AE155"/>
      <c r="AF155"/>
      <c r="AG155"/>
      <c r="AH155"/>
      <c r="AI155"/>
      <c r="AJ155"/>
      <c r="AK155"/>
      <c r="AL155"/>
      <c r="AM155"/>
      <c r="AN155"/>
      <c r="AO155"/>
      <c r="AP155"/>
      <c r="AQ155"/>
      <c r="AR155"/>
      <c r="AS155" s="36"/>
    </row>
    <row r="156" spans="15:45" ht="12.75" x14ac:dyDescent="0.2">
      <c r="O156"/>
      <c r="P156"/>
      <c r="Q156"/>
      <c r="R156"/>
      <c r="S156"/>
      <c r="T156"/>
      <c r="U156"/>
      <c r="V156"/>
      <c r="W156"/>
      <c r="X156"/>
      <c r="Y156"/>
      <c r="Z156"/>
      <c r="AA156"/>
      <c r="AB156"/>
      <c r="AC156"/>
      <c r="AD156"/>
      <c r="AE156"/>
      <c r="AF156"/>
      <c r="AG156"/>
      <c r="AH156"/>
      <c r="AI156"/>
      <c r="AJ156"/>
      <c r="AK156"/>
      <c r="AL156"/>
      <c r="AM156"/>
      <c r="AN156"/>
      <c r="AO156"/>
      <c r="AP156"/>
      <c r="AQ156"/>
      <c r="AR156"/>
      <c r="AS156" s="36"/>
    </row>
    <row r="157" spans="15:45" ht="12.75" x14ac:dyDescent="0.2">
      <c r="O157"/>
      <c r="P157"/>
      <c r="Q157"/>
      <c r="R157"/>
      <c r="S157"/>
      <c r="T157"/>
      <c r="U157"/>
      <c r="V157"/>
      <c r="W157"/>
      <c r="X157"/>
      <c r="Y157"/>
      <c r="Z157"/>
      <c r="AA157"/>
      <c r="AB157"/>
      <c r="AC157"/>
      <c r="AD157"/>
      <c r="AE157"/>
      <c r="AF157"/>
      <c r="AG157"/>
      <c r="AH157"/>
      <c r="AI157"/>
      <c r="AJ157"/>
      <c r="AK157"/>
      <c r="AL157"/>
      <c r="AM157"/>
      <c r="AN157"/>
      <c r="AO157"/>
      <c r="AP157"/>
      <c r="AQ157"/>
      <c r="AR157"/>
      <c r="AS157" s="36"/>
    </row>
    <row r="158" spans="15:45" ht="12.75" x14ac:dyDescent="0.2">
      <c r="O158"/>
      <c r="P158"/>
      <c r="Q158"/>
      <c r="R158"/>
      <c r="S158"/>
      <c r="T158"/>
      <c r="U158"/>
      <c r="V158"/>
      <c r="W158"/>
      <c r="X158"/>
      <c r="Y158"/>
      <c r="Z158"/>
      <c r="AA158"/>
      <c r="AB158"/>
      <c r="AC158"/>
      <c r="AD158"/>
      <c r="AE158"/>
      <c r="AF158"/>
      <c r="AG158"/>
      <c r="AH158"/>
      <c r="AI158"/>
      <c r="AJ158"/>
      <c r="AK158"/>
      <c r="AL158"/>
      <c r="AM158"/>
      <c r="AN158"/>
      <c r="AO158"/>
      <c r="AP158"/>
      <c r="AQ158"/>
      <c r="AR158"/>
      <c r="AS158" s="36"/>
    </row>
    <row r="159" spans="15:45" ht="12.75" x14ac:dyDescent="0.2">
      <c r="O159"/>
      <c r="P159"/>
      <c r="Q159"/>
      <c r="R159"/>
      <c r="S159"/>
      <c r="T159"/>
      <c r="U159"/>
      <c r="V159"/>
      <c r="W159"/>
      <c r="X159"/>
      <c r="Y159"/>
      <c r="Z159"/>
      <c r="AA159"/>
      <c r="AB159"/>
      <c r="AC159"/>
      <c r="AD159"/>
      <c r="AE159"/>
      <c r="AF159"/>
      <c r="AG159"/>
      <c r="AH159"/>
      <c r="AI159"/>
      <c r="AJ159"/>
      <c r="AK159"/>
      <c r="AL159"/>
      <c r="AM159"/>
      <c r="AN159"/>
      <c r="AO159"/>
      <c r="AP159"/>
      <c r="AQ159"/>
      <c r="AR159"/>
      <c r="AS159" s="36"/>
    </row>
    <row r="160" spans="15:45" ht="12.75" x14ac:dyDescent="0.2">
      <c r="O160"/>
      <c r="P160"/>
      <c r="Q160"/>
      <c r="R160"/>
      <c r="S160"/>
      <c r="T160"/>
      <c r="U160"/>
      <c r="V160"/>
      <c r="W160"/>
      <c r="X160"/>
      <c r="Y160"/>
      <c r="Z160"/>
      <c r="AA160"/>
      <c r="AB160"/>
      <c r="AC160"/>
      <c r="AD160"/>
      <c r="AE160"/>
      <c r="AF160"/>
      <c r="AG160"/>
      <c r="AH160"/>
      <c r="AI160"/>
      <c r="AJ160"/>
      <c r="AK160"/>
      <c r="AL160"/>
      <c r="AM160"/>
      <c r="AN160"/>
      <c r="AO160"/>
      <c r="AP160"/>
      <c r="AQ160"/>
      <c r="AR160"/>
      <c r="AS160" s="36"/>
    </row>
    <row r="161" spans="15:45" ht="12.75" x14ac:dyDescent="0.2">
      <c r="O161"/>
      <c r="P161"/>
      <c r="Q161"/>
      <c r="R161"/>
      <c r="S161"/>
      <c r="T161"/>
      <c r="U161"/>
      <c r="V161"/>
      <c r="W161"/>
      <c r="X161"/>
      <c r="Y161"/>
      <c r="Z161"/>
      <c r="AA161"/>
      <c r="AB161"/>
      <c r="AC161"/>
      <c r="AD161"/>
      <c r="AE161"/>
      <c r="AF161"/>
      <c r="AG161"/>
      <c r="AH161"/>
      <c r="AI161"/>
      <c r="AJ161"/>
      <c r="AK161"/>
      <c r="AL161"/>
      <c r="AM161"/>
      <c r="AN161"/>
      <c r="AO161"/>
      <c r="AP161"/>
      <c r="AQ161"/>
      <c r="AR161"/>
      <c r="AS161" s="36"/>
    </row>
    <row r="162" spans="15:45" ht="12.75" x14ac:dyDescent="0.2">
      <c r="O162"/>
      <c r="P162"/>
      <c r="Q162"/>
      <c r="R162"/>
      <c r="S162"/>
      <c r="T162"/>
      <c r="U162"/>
      <c r="V162"/>
      <c r="W162"/>
      <c r="X162"/>
      <c r="Y162"/>
      <c r="Z162"/>
      <c r="AA162"/>
      <c r="AB162"/>
      <c r="AC162"/>
      <c r="AD162"/>
      <c r="AE162"/>
      <c r="AF162"/>
      <c r="AG162"/>
      <c r="AH162"/>
      <c r="AI162"/>
      <c r="AJ162"/>
      <c r="AK162"/>
      <c r="AL162"/>
      <c r="AM162"/>
      <c r="AN162"/>
      <c r="AO162"/>
      <c r="AP162"/>
      <c r="AQ162"/>
      <c r="AR162"/>
      <c r="AS162" s="36"/>
    </row>
    <row r="163" spans="15:45" ht="12.75" x14ac:dyDescent="0.2">
      <c r="O163"/>
      <c r="P163"/>
      <c r="Q163"/>
      <c r="R163"/>
      <c r="S163"/>
      <c r="T163"/>
      <c r="U163"/>
      <c r="V163"/>
      <c r="W163"/>
      <c r="X163"/>
      <c r="Y163"/>
      <c r="Z163"/>
      <c r="AA163"/>
      <c r="AB163"/>
      <c r="AC163"/>
      <c r="AD163"/>
      <c r="AE163"/>
      <c r="AF163"/>
      <c r="AG163"/>
      <c r="AH163"/>
      <c r="AI163"/>
      <c r="AJ163"/>
      <c r="AK163"/>
      <c r="AL163"/>
      <c r="AM163"/>
      <c r="AN163"/>
      <c r="AO163"/>
      <c r="AP163"/>
      <c r="AQ163"/>
      <c r="AR163"/>
      <c r="AS163" s="36"/>
    </row>
    <row r="164" spans="15:45" ht="12.75" x14ac:dyDescent="0.2">
      <c r="O164"/>
      <c r="P164"/>
      <c r="Q164"/>
      <c r="R164"/>
      <c r="S164"/>
      <c r="T164"/>
      <c r="U164"/>
      <c r="V164"/>
      <c r="W164"/>
      <c r="X164"/>
      <c r="Y164"/>
      <c r="Z164"/>
      <c r="AA164"/>
      <c r="AB164"/>
      <c r="AC164"/>
      <c r="AD164"/>
      <c r="AE164"/>
      <c r="AF164"/>
      <c r="AG164"/>
      <c r="AH164"/>
      <c r="AI164"/>
      <c r="AJ164"/>
      <c r="AK164"/>
      <c r="AL164"/>
      <c r="AM164"/>
      <c r="AN164"/>
      <c r="AO164"/>
      <c r="AP164"/>
      <c r="AQ164"/>
      <c r="AR164"/>
      <c r="AS164" s="36"/>
    </row>
    <row r="165" spans="15:45" ht="12.75" x14ac:dyDescent="0.2">
      <c r="O165"/>
      <c r="P165"/>
      <c r="Q165"/>
      <c r="R165"/>
      <c r="S165"/>
      <c r="T165"/>
      <c r="U165"/>
      <c r="V165"/>
      <c r="W165"/>
      <c r="X165"/>
      <c r="Y165"/>
      <c r="Z165"/>
      <c r="AA165"/>
      <c r="AB165"/>
      <c r="AC165"/>
      <c r="AD165"/>
      <c r="AE165"/>
      <c r="AF165"/>
      <c r="AG165"/>
      <c r="AH165"/>
      <c r="AI165"/>
      <c r="AJ165"/>
      <c r="AK165"/>
      <c r="AL165"/>
      <c r="AM165"/>
      <c r="AN165"/>
      <c r="AO165"/>
      <c r="AP165"/>
      <c r="AQ165"/>
      <c r="AR165"/>
      <c r="AS165" s="36"/>
    </row>
    <row r="166" spans="15:45" ht="12.75" x14ac:dyDescent="0.2">
      <c r="O166"/>
      <c r="P166"/>
      <c r="Q166"/>
      <c r="R166"/>
      <c r="S166"/>
      <c r="T166"/>
      <c r="U166"/>
      <c r="V166"/>
      <c r="W166"/>
      <c r="X166"/>
      <c r="Y166"/>
      <c r="Z166"/>
      <c r="AA166"/>
      <c r="AB166"/>
      <c r="AC166"/>
      <c r="AD166"/>
      <c r="AE166"/>
      <c r="AF166"/>
      <c r="AG166"/>
      <c r="AH166"/>
      <c r="AI166"/>
      <c r="AJ166"/>
      <c r="AK166"/>
      <c r="AL166"/>
      <c r="AM166"/>
      <c r="AN166"/>
      <c r="AO166"/>
      <c r="AP166"/>
      <c r="AQ166"/>
      <c r="AR166"/>
      <c r="AS166" s="36"/>
    </row>
    <row r="167" spans="15:45" ht="12.75" x14ac:dyDescent="0.2">
      <c r="O167"/>
      <c r="P167"/>
      <c r="Q167"/>
      <c r="R167"/>
      <c r="S167"/>
      <c r="T167"/>
      <c r="U167"/>
      <c r="V167"/>
      <c r="W167"/>
      <c r="X167"/>
      <c r="Y167"/>
      <c r="Z167"/>
      <c r="AA167"/>
      <c r="AB167"/>
      <c r="AC167"/>
      <c r="AD167"/>
      <c r="AE167"/>
      <c r="AF167"/>
      <c r="AG167"/>
      <c r="AH167"/>
      <c r="AI167"/>
      <c r="AJ167"/>
      <c r="AK167"/>
      <c r="AL167"/>
      <c r="AM167"/>
      <c r="AN167"/>
      <c r="AO167"/>
      <c r="AP167"/>
      <c r="AQ167"/>
      <c r="AR167"/>
      <c r="AS167" s="36"/>
    </row>
    <row r="168" spans="15:45" ht="12.75" x14ac:dyDescent="0.2">
      <c r="O168"/>
      <c r="P168"/>
      <c r="Q168"/>
      <c r="R168"/>
      <c r="S168"/>
      <c r="T168"/>
      <c r="U168"/>
      <c r="V168"/>
      <c r="W168"/>
      <c r="X168"/>
      <c r="Y168"/>
      <c r="Z168"/>
      <c r="AA168"/>
      <c r="AB168"/>
      <c r="AC168"/>
      <c r="AD168"/>
      <c r="AE168"/>
      <c r="AF168"/>
      <c r="AG168"/>
      <c r="AH168"/>
      <c r="AI168"/>
      <c r="AJ168"/>
      <c r="AK168"/>
      <c r="AL168"/>
      <c r="AM168"/>
      <c r="AN168"/>
      <c r="AO168"/>
      <c r="AP168"/>
      <c r="AQ168"/>
      <c r="AR168"/>
      <c r="AS168" s="36"/>
    </row>
    <row r="169" spans="15:45" ht="12.75" x14ac:dyDescent="0.2">
      <c r="O169"/>
      <c r="P169"/>
      <c r="Q169"/>
      <c r="R169"/>
      <c r="S169"/>
      <c r="T169"/>
      <c r="U169"/>
      <c r="V169"/>
      <c r="W169"/>
      <c r="X169"/>
      <c r="Y169"/>
      <c r="Z169"/>
      <c r="AA169"/>
      <c r="AB169"/>
      <c r="AC169"/>
      <c r="AD169"/>
      <c r="AE169"/>
      <c r="AF169"/>
      <c r="AG169"/>
      <c r="AH169"/>
      <c r="AI169"/>
      <c r="AJ169"/>
      <c r="AK169"/>
      <c r="AL169"/>
      <c r="AM169"/>
      <c r="AN169"/>
      <c r="AO169"/>
      <c r="AP169"/>
      <c r="AQ169"/>
      <c r="AR169"/>
      <c r="AS169" s="36"/>
    </row>
    <row r="170" spans="15:45" ht="12.75" x14ac:dyDescent="0.2">
      <c r="O170"/>
      <c r="P170"/>
      <c r="Q170"/>
      <c r="R170"/>
      <c r="S170"/>
      <c r="T170"/>
      <c r="U170"/>
      <c r="V170"/>
      <c r="W170"/>
      <c r="X170"/>
      <c r="Y170"/>
      <c r="Z170"/>
      <c r="AA170"/>
      <c r="AB170"/>
      <c r="AC170"/>
      <c r="AD170"/>
      <c r="AE170"/>
      <c r="AF170"/>
      <c r="AG170"/>
      <c r="AH170"/>
      <c r="AI170"/>
      <c r="AJ170"/>
      <c r="AK170"/>
      <c r="AL170"/>
      <c r="AM170"/>
      <c r="AN170"/>
      <c r="AO170"/>
      <c r="AP170"/>
      <c r="AQ170"/>
      <c r="AR170"/>
      <c r="AS170" s="36"/>
    </row>
    <row r="171" spans="15:45" ht="12.75" x14ac:dyDescent="0.2">
      <c r="O171"/>
      <c r="P171"/>
      <c r="Q171"/>
      <c r="R171"/>
      <c r="S171"/>
      <c r="T171"/>
      <c r="U171"/>
      <c r="V171"/>
      <c r="W171"/>
      <c r="X171"/>
      <c r="Y171"/>
      <c r="Z171"/>
      <c r="AA171"/>
      <c r="AB171"/>
      <c r="AC171"/>
      <c r="AD171"/>
      <c r="AE171"/>
      <c r="AF171"/>
      <c r="AG171"/>
      <c r="AH171"/>
      <c r="AI171"/>
      <c r="AJ171"/>
      <c r="AK171"/>
      <c r="AL171"/>
      <c r="AM171"/>
      <c r="AN171"/>
      <c r="AO171"/>
      <c r="AP171"/>
      <c r="AQ171"/>
      <c r="AR171"/>
      <c r="AS171" s="36"/>
    </row>
    <row r="172" spans="15:45" ht="12.75" x14ac:dyDescent="0.2">
      <c r="O172"/>
      <c r="P172"/>
      <c r="Q172"/>
      <c r="R172"/>
      <c r="S172"/>
      <c r="T172"/>
      <c r="U172"/>
      <c r="V172"/>
      <c r="W172"/>
      <c r="X172"/>
      <c r="Y172"/>
      <c r="Z172"/>
      <c r="AA172"/>
      <c r="AB172"/>
      <c r="AC172"/>
      <c r="AD172"/>
      <c r="AE172"/>
      <c r="AF172"/>
      <c r="AG172"/>
      <c r="AH172"/>
      <c r="AI172"/>
      <c r="AJ172"/>
      <c r="AK172"/>
      <c r="AL172"/>
      <c r="AM172"/>
      <c r="AN172"/>
      <c r="AO172"/>
      <c r="AP172"/>
      <c r="AQ172"/>
      <c r="AR172"/>
      <c r="AS172" s="36"/>
    </row>
    <row r="173" spans="15:45" ht="12.75" x14ac:dyDescent="0.2">
      <c r="O173"/>
      <c r="P173"/>
      <c r="Q173"/>
      <c r="R173"/>
      <c r="S173"/>
      <c r="T173"/>
      <c r="U173"/>
      <c r="V173"/>
      <c r="W173"/>
      <c r="X173"/>
      <c r="Y173"/>
      <c r="Z173"/>
      <c r="AA173"/>
      <c r="AB173"/>
      <c r="AC173"/>
      <c r="AD173"/>
      <c r="AE173"/>
      <c r="AF173"/>
      <c r="AG173"/>
      <c r="AH173"/>
      <c r="AI173"/>
      <c r="AJ173"/>
      <c r="AK173"/>
      <c r="AL173"/>
      <c r="AM173"/>
      <c r="AN173"/>
      <c r="AO173"/>
      <c r="AP173"/>
      <c r="AQ173"/>
      <c r="AR173"/>
      <c r="AS173" s="36"/>
    </row>
    <row r="174" spans="15:45" ht="12.75" x14ac:dyDescent="0.2">
      <c r="O174"/>
      <c r="P174"/>
      <c r="Q174"/>
      <c r="R174"/>
      <c r="S174"/>
      <c r="T174"/>
      <c r="U174"/>
      <c r="V174"/>
      <c r="W174"/>
      <c r="X174"/>
      <c r="Y174"/>
      <c r="Z174"/>
      <c r="AA174"/>
      <c r="AB174"/>
      <c r="AC174"/>
      <c r="AD174"/>
      <c r="AE174"/>
      <c r="AF174"/>
      <c r="AG174"/>
      <c r="AH174"/>
      <c r="AI174"/>
      <c r="AJ174"/>
      <c r="AK174"/>
      <c r="AL174"/>
      <c r="AM174"/>
      <c r="AN174"/>
      <c r="AO174"/>
      <c r="AP174"/>
      <c r="AQ174"/>
      <c r="AR174"/>
      <c r="AS174" s="36"/>
    </row>
    <row r="175" spans="15:45" ht="12.75" x14ac:dyDescent="0.2">
      <c r="O175"/>
      <c r="P175"/>
      <c r="Q175"/>
      <c r="R175"/>
      <c r="S175"/>
      <c r="T175"/>
      <c r="U175"/>
      <c r="V175"/>
      <c r="W175"/>
      <c r="X175"/>
      <c r="Y175"/>
      <c r="Z175"/>
      <c r="AA175"/>
      <c r="AB175"/>
      <c r="AC175"/>
      <c r="AD175"/>
      <c r="AE175"/>
      <c r="AF175"/>
      <c r="AG175"/>
      <c r="AH175"/>
      <c r="AI175"/>
      <c r="AJ175"/>
      <c r="AK175"/>
      <c r="AL175"/>
      <c r="AM175"/>
      <c r="AN175"/>
      <c r="AO175"/>
      <c r="AP175"/>
      <c r="AQ175"/>
      <c r="AR175"/>
      <c r="AS175" s="36"/>
    </row>
    <row r="176" spans="15:45" ht="12.75" x14ac:dyDescent="0.2">
      <c r="O176"/>
      <c r="P176"/>
      <c r="Q176"/>
      <c r="R176"/>
      <c r="S176"/>
      <c r="T176"/>
      <c r="U176"/>
      <c r="V176"/>
      <c r="W176"/>
      <c r="X176"/>
      <c r="Y176"/>
      <c r="Z176"/>
      <c r="AA176"/>
      <c r="AB176"/>
      <c r="AC176"/>
      <c r="AD176"/>
      <c r="AE176"/>
      <c r="AF176"/>
      <c r="AG176"/>
      <c r="AH176"/>
      <c r="AI176"/>
      <c r="AJ176"/>
      <c r="AK176"/>
      <c r="AL176"/>
      <c r="AM176"/>
      <c r="AN176"/>
      <c r="AO176"/>
      <c r="AP176"/>
      <c r="AQ176"/>
      <c r="AR176"/>
      <c r="AS176" s="36"/>
    </row>
    <row r="177" spans="15:45" ht="12.75" x14ac:dyDescent="0.2">
      <c r="O177"/>
      <c r="P177"/>
      <c r="Q177"/>
      <c r="R177"/>
      <c r="S177"/>
      <c r="T177"/>
      <c r="U177"/>
      <c r="V177"/>
      <c r="W177"/>
      <c r="X177"/>
      <c r="Y177"/>
      <c r="Z177"/>
      <c r="AA177"/>
      <c r="AB177"/>
      <c r="AC177"/>
      <c r="AD177"/>
      <c r="AE177"/>
      <c r="AF177"/>
      <c r="AG177"/>
      <c r="AH177"/>
      <c r="AI177"/>
      <c r="AJ177"/>
      <c r="AK177"/>
      <c r="AL177"/>
      <c r="AM177"/>
      <c r="AN177"/>
      <c r="AO177"/>
      <c r="AP177"/>
      <c r="AQ177"/>
      <c r="AR177"/>
      <c r="AS177" s="36"/>
    </row>
    <row r="178" spans="15:45" ht="12.75" x14ac:dyDescent="0.2">
      <c r="O178"/>
      <c r="P178"/>
      <c r="Q178"/>
      <c r="R178"/>
      <c r="S178"/>
      <c r="T178"/>
      <c r="U178"/>
      <c r="V178"/>
      <c r="W178"/>
      <c r="X178"/>
      <c r="Y178"/>
      <c r="Z178"/>
      <c r="AA178"/>
      <c r="AB178"/>
      <c r="AC178"/>
      <c r="AD178"/>
      <c r="AE178"/>
      <c r="AF178"/>
      <c r="AG178"/>
      <c r="AH178"/>
      <c r="AI178"/>
      <c r="AJ178"/>
      <c r="AK178"/>
      <c r="AL178"/>
      <c r="AM178"/>
      <c r="AN178"/>
      <c r="AO178"/>
      <c r="AP178"/>
      <c r="AQ178"/>
      <c r="AR178"/>
      <c r="AS178" s="36"/>
    </row>
    <row r="179" spans="15:45" ht="12.75" x14ac:dyDescent="0.2">
      <c r="O179"/>
      <c r="P179"/>
      <c r="Q179"/>
      <c r="R179"/>
      <c r="S179"/>
      <c r="T179"/>
      <c r="U179"/>
      <c r="V179"/>
      <c r="W179"/>
      <c r="X179"/>
      <c r="Y179"/>
      <c r="Z179"/>
      <c r="AA179"/>
      <c r="AB179"/>
      <c r="AC179"/>
      <c r="AD179"/>
      <c r="AE179"/>
      <c r="AF179"/>
      <c r="AG179"/>
      <c r="AH179"/>
      <c r="AI179"/>
      <c r="AJ179"/>
      <c r="AK179"/>
      <c r="AL179"/>
      <c r="AM179"/>
      <c r="AN179"/>
      <c r="AO179"/>
      <c r="AP179"/>
      <c r="AQ179"/>
      <c r="AR179"/>
      <c r="AS179" s="36"/>
    </row>
    <row r="180" spans="15:45" ht="12.75" x14ac:dyDescent="0.2">
      <c r="O180"/>
      <c r="P180"/>
      <c r="Q180"/>
      <c r="R180"/>
      <c r="S180"/>
      <c r="T180"/>
      <c r="U180"/>
      <c r="V180"/>
      <c r="W180"/>
      <c r="X180"/>
      <c r="Y180"/>
      <c r="Z180"/>
      <c r="AA180"/>
      <c r="AB180"/>
      <c r="AC180"/>
      <c r="AD180"/>
      <c r="AE180"/>
      <c r="AF180"/>
      <c r="AG180"/>
      <c r="AH180"/>
      <c r="AI180"/>
      <c r="AJ180"/>
      <c r="AK180"/>
      <c r="AL180"/>
      <c r="AM180"/>
      <c r="AN180"/>
      <c r="AO180"/>
      <c r="AP180"/>
      <c r="AQ180"/>
      <c r="AR180"/>
      <c r="AS180" s="36"/>
    </row>
    <row r="181" spans="15:45" ht="12.75" x14ac:dyDescent="0.2">
      <c r="O181"/>
      <c r="P181"/>
      <c r="Q181"/>
      <c r="R181"/>
      <c r="S181"/>
      <c r="T181"/>
      <c r="U181"/>
      <c r="V181"/>
      <c r="W181"/>
      <c r="X181"/>
      <c r="Y181"/>
      <c r="Z181"/>
      <c r="AA181"/>
      <c r="AB181"/>
      <c r="AC181"/>
      <c r="AD181"/>
      <c r="AE181"/>
      <c r="AF181"/>
      <c r="AG181"/>
      <c r="AH181"/>
      <c r="AI181"/>
      <c r="AJ181"/>
      <c r="AK181"/>
      <c r="AL181"/>
      <c r="AM181"/>
      <c r="AN181"/>
      <c r="AO181"/>
      <c r="AP181"/>
      <c r="AQ181"/>
      <c r="AR181"/>
      <c r="AS181" s="36"/>
    </row>
    <row r="182" spans="15:45" ht="12.75" x14ac:dyDescent="0.2">
      <c r="O182"/>
      <c r="P182"/>
      <c r="Q182"/>
      <c r="R182"/>
      <c r="S182"/>
      <c r="T182"/>
      <c r="U182"/>
      <c r="V182"/>
      <c r="W182"/>
      <c r="X182"/>
      <c r="Y182"/>
      <c r="Z182"/>
      <c r="AA182"/>
      <c r="AB182"/>
      <c r="AC182"/>
      <c r="AD182"/>
      <c r="AE182"/>
      <c r="AF182"/>
      <c r="AG182"/>
      <c r="AH182"/>
      <c r="AI182"/>
      <c r="AJ182"/>
      <c r="AK182"/>
      <c r="AL182"/>
      <c r="AM182"/>
      <c r="AN182"/>
      <c r="AO182"/>
      <c r="AP182"/>
      <c r="AQ182"/>
      <c r="AR182"/>
      <c r="AS182" s="36"/>
    </row>
    <row r="183" spans="15:45" ht="12.75" x14ac:dyDescent="0.2">
      <c r="O183"/>
      <c r="P183"/>
      <c r="Q183"/>
      <c r="R183"/>
      <c r="S183"/>
      <c r="T183"/>
      <c r="U183"/>
      <c r="V183"/>
      <c r="W183"/>
      <c r="X183"/>
      <c r="Y183"/>
      <c r="Z183"/>
      <c r="AA183"/>
      <c r="AB183"/>
      <c r="AC183"/>
      <c r="AD183"/>
      <c r="AE183"/>
      <c r="AF183"/>
      <c r="AG183"/>
      <c r="AH183"/>
      <c r="AI183"/>
      <c r="AJ183"/>
      <c r="AK183"/>
      <c r="AL183"/>
      <c r="AM183"/>
      <c r="AN183"/>
      <c r="AO183"/>
      <c r="AP183"/>
      <c r="AQ183"/>
      <c r="AR183"/>
      <c r="AS183" s="36"/>
    </row>
    <row r="184" spans="15:45" ht="12.75" x14ac:dyDescent="0.2">
      <c r="O184"/>
      <c r="P184"/>
      <c r="Q184"/>
      <c r="R184"/>
      <c r="S184"/>
      <c r="T184"/>
      <c r="U184"/>
      <c r="V184"/>
      <c r="W184"/>
      <c r="X184"/>
      <c r="Y184"/>
      <c r="Z184"/>
      <c r="AA184"/>
      <c r="AB184"/>
      <c r="AC184"/>
      <c r="AD184"/>
      <c r="AE184"/>
      <c r="AF184"/>
      <c r="AG184"/>
      <c r="AH184"/>
      <c r="AI184"/>
      <c r="AJ184"/>
      <c r="AK184"/>
      <c r="AL184"/>
      <c r="AM184"/>
      <c r="AN184"/>
      <c r="AO184"/>
      <c r="AP184"/>
      <c r="AQ184"/>
      <c r="AR184"/>
      <c r="AS184" s="36"/>
    </row>
    <row r="185" spans="15:45" ht="12.75" x14ac:dyDescent="0.2">
      <c r="O185"/>
      <c r="P185"/>
      <c r="Q185"/>
      <c r="R185"/>
      <c r="S185"/>
      <c r="T185"/>
      <c r="U185"/>
      <c r="V185"/>
      <c r="W185"/>
      <c r="X185"/>
      <c r="Y185"/>
      <c r="Z185"/>
      <c r="AA185"/>
      <c r="AB185"/>
      <c r="AC185"/>
      <c r="AD185"/>
      <c r="AE185"/>
      <c r="AF185"/>
      <c r="AG185"/>
      <c r="AH185"/>
      <c r="AI185"/>
      <c r="AJ185"/>
      <c r="AK185"/>
      <c r="AL185"/>
      <c r="AM185"/>
      <c r="AN185"/>
      <c r="AO185"/>
      <c r="AP185"/>
      <c r="AQ185"/>
      <c r="AR185"/>
      <c r="AS185" s="36"/>
    </row>
    <row r="186" spans="15:45" ht="12.75" x14ac:dyDescent="0.2">
      <c r="O186"/>
      <c r="P186"/>
      <c r="Q186"/>
      <c r="R186"/>
      <c r="S186"/>
      <c r="T186"/>
      <c r="U186"/>
      <c r="V186"/>
      <c r="W186"/>
      <c r="X186"/>
      <c r="Y186"/>
      <c r="Z186"/>
      <c r="AA186"/>
      <c r="AB186"/>
      <c r="AC186"/>
      <c r="AD186"/>
      <c r="AE186"/>
      <c r="AF186"/>
      <c r="AG186"/>
      <c r="AH186"/>
      <c r="AI186"/>
      <c r="AJ186"/>
      <c r="AK186"/>
      <c r="AL186"/>
      <c r="AM186"/>
      <c r="AN186"/>
      <c r="AO186"/>
      <c r="AP186"/>
      <c r="AQ186"/>
      <c r="AR186"/>
      <c r="AS186" s="36"/>
    </row>
    <row r="187" spans="15:45" ht="12.75" x14ac:dyDescent="0.2">
      <c r="O187"/>
      <c r="P187"/>
      <c r="Q187"/>
      <c r="R187"/>
      <c r="S187"/>
      <c r="T187"/>
      <c r="U187"/>
      <c r="V187"/>
      <c r="W187"/>
      <c r="X187"/>
      <c r="Y187"/>
      <c r="Z187"/>
      <c r="AA187"/>
      <c r="AB187"/>
      <c r="AC187"/>
      <c r="AD187"/>
      <c r="AE187"/>
      <c r="AF187"/>
      <c r="AG187"/>
      <c r="AH187"/>
      <c r="AI187"/>
      <c r="AJ187"/>
      <c r="AK187"/>
      <c r="AL187"/>
      <c r="AM187"/>
      <c r="AN187"/>
      <c r="AO187"/>
      <c r="AP187"/>
      <c r="AQ187"/>
      <c r="AR187"/>
      <c r="AS187" s="36"/>
    </row>
    <row r="188" spans="15:45" ht="12.75" x14ac:dyDescent="0.2">
      <c r="O188"/>
      <c r="P188"/>
      <c r="Q188"/>
      <c r="R188"/>
      <c r="S188"/>
      <c r="T188"/>
      <c r="U188"/>
      <c r="V188"/>
      <c r="W188"/>
      <c r="X188"/>
      <c r="Y188"/>
      <c r="Z188"/>
      <c r="AA188"/>
      <c r="AB188"/>
      <c r="AC188"/>
      <c r="AD188"/>
      <c r="AE188"/>
      <c r="AF188"/>
      <c r="AG188"/>
      <c r="AH188"/>
      <c r="AI188"/>
      <c r="AJ188"/>
      <c r="AK188"/>
      <c r="AL188"/>
      <c r="AM188"/>
      <c r="AN188"/>
      <c r="AO188"/>
      <c r="AP188"/>
      <c r="AQ188"/>
      <c r="AR188"/>
      <c r="AS188" s="36"/>
    </row>
    <row r="189" spans="15:45" ht="12.75" x14ac:dyDescent="0.2">
      <c r="O189"/>
      <c r="P189"/>
      <c r="Q189"/>
      <c r="R189"/>
      <c r="S189"/>
      <c r="T189"/>
      <c r="U189"/>
      <c r="V189"/>
      <c r="W189"/>
      <c r="X189"/>
      <c r="Y189"/>
      <c r="Z189"/>
      <c r="AA189"/>
      <c r="AB189"/>
      <c r="AC189"/>
      <c r="AD189"/>
      <c r="AE189"/>
      <c r="AF189"/>
      <c r="AG189"/>
      <c r="AH189"/>
      <c r="AI189"/>
      <c r="AJ189"/>
      <c r="AK189"/>
      <c r="AL189"/>
      <c r="AM189"/>
      <c r="AN189"/>
      <c r="AO189"/>
      <c r="AP189"/>
      <c r="AQ189"/>
      <c r="AR189"/>
      <c r="AS189" s="36"/>
    </row>
    <row r="190" spans="15:45" ht="12.75" x14ac:dyDescent="0.2">
      <c r="O190"/>
      <c r="P190"/>
      <c r="Q190"/>
      <c r="R190"/>
      <c r="S190"/>
      <c r="T190"/>
      <c r="U190"/>
      <c r="V190"/>
      <c r="W190"/>
      <c r="X190"/>
      <c r="Y190"/>
      <c r="Z190"/>
      <c r="AA190"/>
      <c r="AB190"/>
      <c r="AC190"/>
      <c r="AD190"/>
      <c r="AE190"/>
      <c r="AF190"/>
      <c r="AG190"/>
      <c r="AH190"/>
      <c r="AI190"/>
      <c r="AJ190"/>
      <c r="AK190"/>
      <c r="AL190"/>
      <c r="AM190"/>
      <c r="AN190"/>
      <c r="AO190"/>
      <c r="AP190"/>
      <c r="AQ190"/>
      <c r="AR190"/>
      <c r="AS190" s="36"/>
    </row>
    <row r="191" spans="15:45" ht="12.75" x14ac:dyDescent="0.2">
      <c r="O191"/>
      <c r="P191"/>
      <c r="Q191"/>
      <c r="R191"/>
      <c r="S191"/>
      <c r="T191"/>
      <c r="U191"/>
      <c r="V191"/>
      <c r="W191"/>
      <c r="X191"/>
      <c r="Y191"/>
      <c r="Z191"/>
      <c r="AA191"/>
      <c r="AB191"/>
      <c r="AC191"/>
      <c r="AD191"/>
      <c r="AE191"/>
      <c r="AF191"/>
      <c r="AG191"/>
      <c r="AH191"/>
      <c r="AI191"/>
      <c r="AJ191"/>
      <c r="AK191"/>
      <c r="AL191"/>
      <c r="AM191"/>
      <c r="AN191"/>
      <c r="AO191"/>
      <c r="AP191"/>
      <c r="AQ191"/>
      <c r="AR191"/>
      <c r="AS191" s="36"/>
    </row>
    <row r="192" spans="15:45" ht="12.75" x14ac:dyDescent="0.2">
      <c r="O192"/>
      <c r="P192"/>
      <c r="Q192"/>
      <c r="R192"/>
      <c r="S192"/>
      <c r="T192"/>
      <c r="U192"/>
      <c r="V192"/>
      <c r="W192"/>
      <c r="X192"/>
      <c r="Y192"/>
      <c r="Z192"/>
      <c r="AA192"/>
      <c r="AB192"/>
      <c r="AC192"/>
      <c r="AD192"/>
      <c r="AE192"/>
      <c r="AF192"/>
      <c r="AG192"/>
      <c r="AH192"/>
      <c r="AI192"/>
      <c r="AJ192"/>
      <c r="AK192"/>
      <c r="AL192"/>
      <c r="AM192"/>
      <c r="AN192"/>
      <c r="AO192"/>
      <c r="AP192"/>
      <c r="AQ192"/>
      <c r="AR192"/>
      <c r="AS192" s="36"/>
    </row>
    <row r="193" spans="15:45" ht="12.75" x14ac:dyDescent="0.2">
      <c r="O193"/>
      <c r="P193"/>
      <c r="Q193"/>
      <c r="R193"/>
      <c r="S193"/>
      <c r="T193"/>
      <c r="U193"/>
      <c r="V193"/>
      <c r="W193"/>
      <c r="X193"/>
      <c r="Y193"/>
      <c r="Z193"/>
      <c r="AA193"/>
      <c r="AB193"/>
      <c r="AC193"/>
      <c r="AD193"/>
      <c r="AE193"/>
      <c r="AF193"/>
      <c r="AG193"/>
      <c r="AH193"/>
      <c r="AI193"/>
      <c r="AJ193"/>
      <c r="AK193"/>
      <c r="AL193"/>
      <c r="AM193"/>
      <c r="AN193"/>
      <c r="AO193"/>
      <c r="AP193"/>
      <c r="AQ193"/>
      <c r="AR193"/>
      <c r="AS193" s="36"/>
    </row>
    <row r="194" spans="15:45" ht="12.75" x14ac:dyDescent="0.2">
      <c r="O194"/>
      <c r="P194"/>
      <c r="Q194"/>
      <c r="R194"/>
      <c r="S194"/>
      <c r="T194"/>
      <c r="U194"/>
      <c r="V194"/>
      <c r="W194"/>
      <c r="X194"/>
      <c r="Y194"/>
      <c r="Z194"/>
      <c r="AA194"/>
      <c r="AB194"/>
      <c r="AC194"/>
      <c r="AD194"/>
      <c r="AE194"/>
      <c r="AF194"/>
      <c r="AG194"/>
      <c r="AH194"/>
      <c r="AI194"/>
      <c r="AJ194"/>
      <c r="AK194"/>
      <c r="AL194"/>
      <c r="AM194"/>
      <c r="AN194"/>
      <c r="AO194"/>
      <c r="AP194"/>
      <c r="AQ194"/>
      <c r="AR194"/>
      <c r="AS194" s="36"/>
    </row>
    <row r="195" spans="15:45" ht="12.75" x14ac:dyDescent="0.2">
      <c r="O195"/>
      <c r="P195"/>
      <c r="Q195"/>
      <c r="R195"/>
      <c r="S195"/>
      <c r="T195"/>
      <c r="U195"/>
      <c r="V195"/>
      <c r="W195"/>
      <c r="X195"/>
      <c r="Y195"/>
      <c r="Z195"/>
      <c r="AA195"/>
      <c r="AB195"/>
      <c r="AC195"/>
      <c r="AD195"/>
      <c r="AE195"/>
      <c r="AF195"/>
      <c r="AG195"/>
      <c r="AH195"/>
      <c r="AI195"/>
      <c r="AJ195"/>
      <c r="AK195"/>
      <c r="AL195"/>
      <c r="AM195"/>
      <c r="AN195"/>
      <c r="AO195"/>
      <c r="AP195"/>
      <c r="AQ195"/>
      <c r="AR195"/>
      <c r="AS195" s="36"/>
    </row>
    <row r="196" spans="15:45" ht="12.75" x14ac:dyDescent="0.2">
      <c r="O196"/>
      <c r="P196"/>
      <c r="Q196"/>
      <c r="R196"/>
      <c r="S196"/>
      <c r="T196"/>
      <c r="U196"/>
      <c r="V196"/>
      <c r="W196"/>
      <c r="X196"/>
      <c r="Y196"/>
      <c r="Z196"/>
      <c r="AA196"/>
      <c r="AB196"/>
      <c r="AC196"/>
      <c r="AD196"/>
      <c r="AE196"/>
      <c r="AF196"/>
      <c r="AG196"/>
      <c r="AH196"/>
      <c r="AI196"/>
      <c r="AJ196"/>
      <c r="AK196"/>
      <c r="AL196"/>
      <c r="AM196"/>
      <c r="AN196"/>
      <c r="AO196"/>
      <c r="AP196"/>
      <c r="AQ196"/>
      <c r="AR196"/>
      <c r="AS196" s="36"/>
    </row>
    <row r="197" spans="15:45" ht="12.75" x14ac:dyDescent="0.2">
      <c r="O197"/>
      <c r="P197"/>
      <c r="Q197"/>
      <c r="R197"/>
      <c r="S197"/>
      <c r="T197"/>
      <c r="U197"/>
      <c r="V197"/>
      <c r="W197"/>
      <c r="X197"/>
      <c r="Y197"/>
      <c r="Z197"/>
      <c r="AA197"/>
      <c r="AB197"/>
      <c r="AC197"/>
      <c r="AD197"/>
      <c r="AE197"/>
      <c r="AF197"/>
      <c r="AG197"/>
      <c r="AH197"/>
      <c r="AI197"/>
      <c r="AJ197"/>
      <c r="AK197"/>
      <c r="AL197"/>
      <c r="AM197"/>
      <c r="AN197"/>
      <c r="AO197"/>
      <c r="AP197"/>
      <c r="AQ197"/>
      <c r="AR197"/>
      <c r="AS197" s="36"/>
    </row>
    <row r="198" spans="15:45" ht="12.75" x14ac:dyDescent="0.2">
      <c r="O198"/>
      <c r="P198"/>
      <c r="Q198"/>
      <c r="R198"/>
      <c r="S198"/>
      <c r="T198"/>
      <c r="U198"/>
      <c r="V198"/>
      <c r="W198"/>
      <c r="X198"/>
      <c r="Y198"/>
      <c r="Z198"/>
      <c r="AA198"/>
      <c r="AB198"/>
      <c r="AC198"/>
      <c r="AD198"/>
      <c r="AE198"/>
      <c r="AF198"/>
      <c r="AG198"/>
      <c r="AH198"/>
      <c r="AI198"/>
      <c r="AJ198"/>
      <c r="AK198"/>
      <c r="AL198"/>
      <c r="AM198"/>
      <c r="AN198"/>
      <c r="AO198"/>
      <c r="AP198"/>
      <c r="AQ198"/>
      <c r="AR198"/>
      <c r="AS198" s="36"/>
    </row>
    <row r="199" spans="15:45" ht="12.75" x14ac:dyDescent="0.2">
      <c r="O199"/>
      <c r="P199"/>
      <c r="Q199"/>
      <c r="R199"/>
      <c r="S199"/>
      <c r="T199"/>
      <c r="U199"/>
      <c r="V199"/>
      <c r="W199"/>
      <c r="X199"/>
      <c r="Y199"/>
      <c r="Z199"/>
      <c r="AA199"/>
      <c r="AB199"/>
      <c r="AC199"/>
      <c r="AD199"/>
      <c r="AE199"/>
      <c r="AF199"/>
      <c r="AG199"/>
      <c r="AH199"/>
      <c r="AI199"/>
      <c r="AJ199"/>
      <c r="AK199"/>
      <c r="AL199"/>
      <c r="AM199"/>
      <c r="AN199"/>
      <c r="AO199"/>
      <c r="AP199"/>
      <c r="AQ199"/>
      <c r="AR199"/>
      <c r="AS199" s="36"/>
    </row>
    <row r="200" spans="15:45" ht="12.75" x14ac:dyDescent="0.2">
      <c r="O200"/>
      <c r="P200"/>
      <c r="Q200"/>
      <c r="R200"/>
      <c r="S200"/>
      <c r="T200"/>
      <c r="U200"/>
      <c r="V200"/>
      <c r="W200"/>
      <c r="X200"/>
      <c r="Y200"/>
      <c r="Z200"/>
      <c r="AA200"/>
      <c r="AB200"/>
      <c r="AC200"/>
      <c r="AD200"/>
      <c r="AE200"/>
      <c r="AF200"/>
      <c r="AG200"/>
      <c r="AH200"/>
      <c r="AI200"/>
      <c r="AJ200"/>
      <c r="AK200"/>
      <c r="AL200"/>
      <c r="AM200"/>
      <c r="AN200"/>
      <c r="AO200"/>
      <c r="AP200"/>
      <c r="AQ200"/>
      <c r="AR200"/>
      <c r="AS200" s="36"/>
    </row>
    <row r="201" spans="15:45" ht="12.75" x14ac:dyDescent="0.2">
      <c r="O201"/>
      <c r="P201"/>
      <c r="Q201"/>
      <c r="R201"/>
      <c r="S201"/>
      <c r="T201"/>
      <c r="U201"/>
      <c r="V201"/>
      <c r="W201"/>
      <c r="X201"/>
      <c r="Y201"/>
      <c r="Z201"/>
      <c r="AA201"/>
      <c r="AB201"/>
      <c r="AC201"/>
      <c r="AD201"/>
      <c r="AE201"/>
      <c r="AF201"/>
      <c r="AG201"/>
      <c r="AH201"/>
      <c r="AI201"/>
      <c r="AJ201"/>
      <c r="AK201"/>
      <c r="AL201"/>
      <c r="AM201"/>
      <c r="AN201"/>
      <c r="AO201"/>
      <c r="AP201"/>
      <c r="AQ201"/>
      <c r="AR201"/>
      <c r="AS201" s="36"/>
    </row>
    <row r="202" spans="15:45" ht="12.75" x14ac:dyDescent="0.2">
      <c r="O202"/>
      <c r="P202"/>
      <c r="Q202"/>
      <c r="R202"/>
      <c r="S202"/>
      <c r="T202"/>
      <c r="U202"/>
      <c r="V202"/>
      <c r="W202"/>
      <c r="X202"/>
      <c r="Y202"/>
      <c r="Z202"/>
      <c r="AA202"/>
      <c r="AB202"/>
      <c r="AC202"/>
      <c r="AD202"/>
      <c r="AE202"/>
      <c r="AF202"/>
      <c r="AG202"/>
      <c r="AH202"/>
      <c r="AI202"/>
      <c r="AJ202"/>
      <c r="AK202"/>
      <c r="AL202"/>
      <c r="AM202"/>
      <c r="AN202"/>
      <c r="AO202"/>
      <c r="AP202"/>
      <c r="AQ202"/>
      <c r="AR202"/>
      <c r="AS202" s="36"/>
    </row>
    <row r="203" spans="15:45" ht="12.75" x14ac:dyDescent="0.2">
      <c r="O203"/>
      <c r="P203"/>
      <c r="Q203"/>
      <c r="R203"/>
      <c r="S203"/>
      <c r="T203"/>
      <c r="U203"/>
      <c r="V203"/>
      <c r="W203"/>
      <c r="X203"/>
      <c r="Y203"/>
      <c r="Z203"/>
      <c r="AA203"/>
      <c r="AB203"/>
      <c r="AC203"/>
      <c r="AD203"/>
      <c r="AE203"/>
      <c r="AF203"/>
      <c r="AG203"/>
      <c r="AH203"/>
      <c r="AI203"/>
      <c r="AJ203"/>
      <c r="AK203"/>
      <c r="AL203"/>
      <c r="AM203"/>
      <c r="AN203"/>
      <c r="AO203"/>
      <c r="AP203"/>
      <c r="AQ203"/>
      <c r="AR203"/>
      <c r="AS203" s="36"/>
    </row>
    <row r="204" spans="15:45" ht="12.75" x14ac:dyDescent="0.2">
      <c r="O204"/>
      <c r="P204"/>
      <c r="Q204"/>
      <c r="R204"/>
      <c r="S204"/>
      <c r="T204"/>
      <c r="U204"/>
      <c r="V204"/>
      <c r="W204"/>
      <c r="X204"/>
      <c r="Y204"/>
      <c r="Z204"/>
      <c r="AA204"/>
      <c r="AB204"/>
      <c r="AC204"/>
      <c r="AD204"/>
      <c r="AE204"/>
      <c r="AF204"/>
      <c r="AG204"/>
      <c r="AH204"/>
      <c r="AI204"/>
      <c r="AJ204"/>
      <c r="AK204"/>
      <c r="AL204"/>
      <c r="AM204"/>
      <c r="AN204"/>
      <c r="AO204"/>
      <c r="AP204"/>
      <c r="AQ204"/>
      <c r="AR204"/>
      <c r="AS204" s="36"/>
    </row>
    <row r="205" spans="15:45" ht="12.75" x14ac:dyDescent="0.2">
      <c r="O205"/>
      <c r="P205"/>
      <c r="Q205"/>
      <c r="R205"/>
      <c r="S205"/>
      <c r="T205"/>
      <c r="U205"/>
      <c r="V205"/>
      <c r="W205"/>
      <c r="X205"/>
      <c r="Y205"/>
      <c r="Z205"/>
      <c r="AA205"/>
      <c r="AB205"/>
      <c r="AC205"/>
      <c r="AD205"/>
      <c r="AE205"/>
      <c r="AF205"/>
      <c r="AG205"/>
      <c r="AH205"/>
      <c r="AI205"/>
      <c r="AJ205"/>
      <c r="AK205"/>
      <c r="AL205"/>
      <c r="AM205"/>
      <c r="AN205"/>
      <c r="AO205"/>
      <c r="AP205"/>
      <c r="AQ205"/>
      <c r="AR205"/>
      <c r="AS205" s="36"/>
    </row>
    <row r="206" spans="15:45" ht="12.75" x14ac:dyDescent="0.2">
      <c r="O206"/>
      <c r="P206"/>
      <c r="Q206"/>
      <c r="R206"/>
      <c r="S206"/>
      <c r="T206"/>
      <c r="U206"/>
      <c r="V206"/>
      <c r="W206"/>
      <c r="X206"/>
      <c r="Y206"/>
      <c r="Z206"/>
      <c r="AA206"/>
      <c r="AB206"/>
      <c r="AC206"/>
      <c r="AD206"/>
      <c r="AE206"/>
      <c r="AF206"/>
      <c r="AG206"/>
      <c r="AH206"/>
      <c r="AI206"/>
      <c r="AJ206"/>
      <c r="AK206"/>
      <c r="AL206"/>
      <c r="AM206"/>
      <c r="AN206"/>
      <c r="AO206"/>
      <c r="AP206"/>
      <c r="AQ206"/>
      <c r="AR206"/>
      <c r="AS206" s="36"/>
    </row>
    <row r="207" spans="15:45" ht="12.75" x14ac:dyDescent="0.2">
      <c r="O207"/>
      <c r="P207"/>
      <c r="Q207"/>
      <c r="R207"/>
      <c r="S207"/>
      <c r="T207"/>
      <c r="U207"/>
      <c r="V207"/>
      <c r="W207"/>
      <c r="X207"/>
      <c r="Y207"/>
      <c r="Z207"/>
      <c r="AA207"/>
      <c r="AB207"/>
      <c r="AC207"/>
      <c r="AD207"/>
      <c r="AE207"/>
      <c r="AF207"/>
      <c r="AG207"/>
      <c r="AH207"/>
      <c r="AI207"/>
      <c r="AJ207"/>
      <c r="AK207"/>
      <c r="AL207"/>
      <c r="AM207"/>
      <c r="AN207"/>
      <c r="AO207"/>
      <c r="AP207"/>
      <c r="AQ207"/>
      <c r="AR207"/>
      <c r="AS207" s="36"/>
    </row>
    <row r="208" spans="15:45" ht="12.75" x14ac:dyDescent="0.2">
      <c r="O208"/>
      <c r="P208"/>
      <c r="Q208"/>
      <c r="R208"/>
      <c r="S208"/>
      <c r="T208"/>
      <c r="U208"/>
      <c r="V208"/>
      <c r="W208"/>
      <c r="X208"/>
      <c r="Y208"/>
      <c r="Z208"/>
      <c r="AA208"/>
      <c r="AB208"/>
      <c r="AC208"/>
      <c r="AD208"/>
      <c r="AE208"/>
      <c r="AF208"/>
      <c r="AG208"/>
      <c r="AH208"/>
      <c r="AI208"/>
      <c r="AJ208"/>
      <c r="AK208"/>
      <c r="AL208"/>
      <c r="AM208"/>
      <c r="AN208"/>
      <c r="AO208"/>
      <c r="AP208"/>
      <c r="AQ208"/>
      <c r="AR208"/>
      <c r="AS208" s="36"/>
    </row>
    <row r="209" spans="15:45" ht="12.75" x14ac:dyDescent="0.2">
      <c r="O209"/>
      <c r="P209"/>
      <c r="Q209"/>
      <c r="R209"/>
      <c r="S209"/>
      <c r="T209"/>
      <c r="U209"/>
      <c r="V209"/>
      <c r="W209"/>
      <c r="X209"/>
      <c r="Y209"/>
      <c r="Z209"/>
      <c r="AA209"/>
      <c r="AB209"/>
      <c r="AC209"/>
      <c r="AD209"/>
      <c r="AE209"/>
      <c r="AF209"/>
      <c r="AG209"/>
      <c r="AH209"/>
      <c r="AI209"/>
      <c r="AJ209"/>
      <c r="AK209"/>
      <c r="AL209"/>
      <c r="AM209"/>
      <c r="AN209"/>
      <c r="AO209"/>
      <c r="AP209"/>
      <c r="AQ209"/>
      <c r="AR209"/>
      <c r="AS209" s="36"/>
    </row>
    <row r="210" spans="15:45" ht="12.75" x14ac:dyDescent="0.2">
      <c r="O210"/>
      <c r="P210"/>
      <c r="Q210"/>
      <c r="R210"/>
      <c r="S210"/>
      <c r="T210"/>
      <c r="U210"/>
      <c r="V210"/>
      <c r="W210"/>
      <c r="X210"/>
      <c r="Y210"/>
      <c r="Z210"/>
      <c r="AA210"/>
      <c r="AB210"/>
      <c r="AC210"/>
      <c r="AD210"/>
      <c r="AE210"/>
      <c r="AF210"/>
      <c r="AG210"/>
      <c r="AH210"/>
      <c r="AI210"/>
      <c r="AJ210"/>
      <c r="AK210"/>
      <c r="AL210"/>
      <c r="AM210"/>
      <c r="AN210"/>
      <c r="AO210"/>
      <c r="AP210"/>
      <c r="AQ210"/>
      <c r="AR210"/>
      <c r="AS210" s="36"/>
    </row>
    <row r="211" spans="15:45" ht="12.75" x14ac:dyDescent="0.2">
      <c r="O211"/>
      <c r="P211"/>
      <c r="Q211"/>
      <c r="R211"/>
      <c r="S211"/>
      <c r="T211"/>
      <c r="U211"/>
      <c r="V211"/>
      <c r="W211"/>
      <c r="X211"/>
      <c r="Y211"/>
      <c r="Z211"/>
      <c r="AA211"/>
      <c r="AB211"/>
      <c r="AC211"/>
      <c r="AD211"/>
      <c r="AE211"/>
      <c r="AF211"/>
      <c r="AG211"/>
      <c r="AH211"/>
      <c r="AI211"/>
      <c r="AJ211"/>
      <c r="AK211"/>
      <c r="AL211"/>
      <c r="AM211"/>
      <c r="AN211"/>
      <c r="AO211"/>
      <c r="AP211"/>
      <c r="AQ211"/>
      <c r="AR211"/>
      <c r="AS211" s="36"/>
    </row>
    <row r="212" spans="15:45" ht="12.75" x14ac:dyDescent="0.2">
      <c r="O212"/>
      <c r="P212"/>
      <c r="Q212"/>
      <c r="R212"/>
      <c r="S212"/>
      <c r="T212"/>
      <c r="U212"/>
      <c r="V212"/>
      <c r="W212"/>
      <c r="X212"/>
      <c r="Y212"/>
      <c r="Z212"/>
      <c r="AA212"/>
      <c r="AB212"/>
      <c r="AC212"/>
      <c r="AD212"/>
      <c r="AE212"/>
      <c r="AF212"/>
      <c r="AG212"/>
      <c r="AH212"/>
      <c r="AI212"/>
      <c r="AJ212"/>
      <c r="AK212"/>
      <c r="AL212"/>
      <c r="AM212"/>
      <c r="AN212"/>
      <c r="AO212"/>
      <c r="AP212"/>
      <c r="AQ212"/>
      <c r="AR212"/>
      <c r="AS212" s="36"/>
    </row>
    <row r="213" spans="15:45" ht="12.75" x14ac:dyDescent="0.2">
      <c r="O213"/>
      <c r="P213"/>
      <c r="Q213"/>
      <c r="R213"/>
      <c r="S213"/>
      <c r="T213"/>
      <c r="U213"/>
      <c r="V213"/>
      <c r="W213"/>
      <c r="X213"/>
      <c r="Y213"/>
      <c r="Z213"/>
      <c r="AA213"/>
      <c r="AB213"/>
      <c r="AC213"/>
      <c r="AD213"/>
      <c r="AE213"/>
      <c r="AF213"/>
      <c r="AG213"/>
      <c r="AH213"/>
      <c r="AI213"/>
      <c r="AJ213"/>
      <c r="AK213"/>
      <c r="AL213"/>
      <c r="AM213"/>
      <c r="AN213"/>
      <c r="AO213"/>
      <c r="AP213"/>
      <c r="AQ213"/>
      <c r="AR213"/>
      <c r="AS213" s="36"/>
    </row>
    <row r="214" spans="15:45" ht="12.75" x14ac:dyDescent="0.2">
      <c r="O214"/>
      <c r="P214"/>
      <c r="Q214"/>
      <c r="R214"/>
      <c r="S214"/>
      <c r="T214"/>
      <c r="U214"/>
      <c r="V214"/>
      <c r="W214"/>
      <c r="X214"/>
      <c r="Y214"/>
      <c r="Z214"/>
      <c r="AA214"/>
      <c r="AB214"/>
      <c r="AC214"/>
      <c r="AD214"/>
      <c r="AE214"/>
      <c r="AF214"/>
      <c r="AG214"/>
      <c r="AH214"/>
      <c r="AI214"/>
      <c r="AJ214"/>
      <c r="AK214"/>
      <c r="AL214"/>
      <c r="AM214"/>
      <c r="AN214"/>
      <c r="AO214"/>
      <c r="AP214"/>
      <c r="AQ214"/>
      <c r="AR214"/>
      <c r="AS214" s="36"/>
    </row>
    <row r="215" spans="15:45" ht="12.75" x14ac:dyDescent="0.2">
      <c r="O215"/>
      <c r="P215"/>
      <c r="Q215"/>
      <c r="R215"/>
      <c r="S215"/>
      <c r="T215"/>
      <c r="U215"/>
      <c r="V215"/>
      <c r="W215"/>
      <c r="X215"/>
      <c r="Y215"/>
      <c r="Z215"/>
      <c r="AA215"/>
      <c r="AB215"/>
      <c r="AC215"/>
      <c r="AD215"/>
      <c r="AE215"/>
      <c r="AF215"/>
      <c r="AG215"/>
      <c r="AH215"/>
      <c r="AI215"/>
      <c r="AJ215"/>
      <c r="AK215"/>
      <c r="AL215"/>
      <c r="AM215"/>
      <c r="AN215"/>
      <c r="AO215"/>
      <c r="AP215"/>
      <c r="AQ215"/>
      <c r="AR215"/>
      <c r="AS215" s="36"/>
    </row>
    <row r="216" spans="15:45" ht="12.75" x14ac:dyDescent="0.2">
      <c r="O216"/>
      <c r="P216"/>
      <c r="Q216"/>
      <c r="R216"/>
      <c r="S216"/>
      <c r="T216"/>
      <c r="U216"/>
      <c r="V216"/>
      <c r="W216"/>
      <c r="X216"/>
      <c r="Y216"/>
      <c r="Z216"/>
      <c r="AA216"/>
      <c r="AB216"/>
      <c r="AC216"/>
      <c r="AD216"/>
      <c r="AE216"/>
      <c r="AF216"/>
      <c r="AG216"/>
      <c r="AH216"/>
      <c r="AI216"/>
      <c r="AJ216"/>
      <c r="AK216"/>
      <c r="AL216"/>
      <c r="AM216"/>
      <c r="AN216"/>
      <c r="AO216"/>
      <c r="AP216"/>
      <c r="AQ216"/>
      <c r="AR216"/>
      <c r="AS216" s="36"/>
    </row>
    <row r="217" spans="15:45" ht="12.75" x14ac:dyDescent="0.2">
      <c r="O217"/>
      <c r="P217"/>
      <c r="Q217"/>
      <c r="R217"/>
      <c r="S217"/>
      <c r="T217"/>
      <c r="U217"/>
      <c r="V217"/>
      <c r="W217"/>
      <c r="X217"/>
      <c r="Y217"/>
      <c r="Z217"/>
      <c r="AA217"/>
      <c r="AB217"/>
      <c r="AC217"/>
      <c r="AD217"/>
      <c r="AE217"/>
      <c r="AF217"/>
      <c r="AG217"/>
      <c r="AH217"/>
      <c r="AI217"/>
      <c r="AJ217"/>
      <c r="AK217"/>
      <c r="AL217"/>
      <c r="AM217"/>
      <c r="AN217"/>
      <c r="AO217"/>
      <c r="AP217"/>
      <c r="AQ217"/>
      <c r="AR217"/>
      <c r="AS217" s="36"/>
    </row>
    <row r="218" spans="15:45" ht="12.75" x14ac:dyDescent="0.2">
      <c r="O218"/>
      <c r="P218"/>
      <c r="Q218"/>
      <c r="R218"/>
      <c r="S218"/>
      <c r="T218"/>
      <c r="U218"/>
      <c r="V218"/>
      <c r="W218"/>
      <c r="X218"/>
      <c r="Y218"/>
      <c r="Z218"/>
      <c r="AA218"/>
      <c r="AB218"/>
      <c r="AC218"/>
      <c r="AD218"/>
      <c r="AE218"/>
      <c r="AF218"/>
      <c r="AG218"/>
      <c r="AH218"/>
      <c r="AI218"/>
      <c r="AJ218"/>
      <c r="AK218"/>
      <c r="AL218"/>
      <c r="AM218"/>
      <c r="AN218"/>
      <c r="AO218"/>
      <c r="AP218"/>
      <c r="AQ218"/>
      <c r="AR218"/>
      <c r="AS218" s="36"/>
    </row>
    <row r="219" spans="15:45" ht="12.75" x14ac:dyDescent="0.2">
      <c r="O219"/>
      <c r="P219"/>
      <c r="Q219"/>
      <c r="R219"/>
      <c r="S219"/>
      <c r="T219"/>
      <c r="U219"/>
      <c r="V219"/>
      <c r="W219"/>
      <c r="X219"/>
      <c r="Y219"/>
      <c r="Z219"/>
      <c r="AA219"/>
      <c r="AB219"/>
      <c r="AC219"/>
      <c r="AD219"/>
      <c r="AE219"/>
      <c r="AF219"/>
      <c r="AG219"/>
      <c r="AH219"/>
      <c r="AI219"/>
      <c r="AJ219"/>
      <c r="AK219"/>
      <c r="AL219"/>
      <c r="AM219"/>
      <c r="AN219"/>
      <c r="AO219"/>
      <c r="AP219"/>
      <c r="AQ219"/>
      <c r="AR219"/>
      <c r="AS219" s="36"/>
    </row>
    <row r="220" spans="15:45" ht="12.75" x14ac:dyDescent="0.2">
      <c r="O220"/>
      <c r="P220"/>
      <c r="Q220"/>
      <c r="R220"/>
      <c r="S220"/>
      <c r="T220"/>
      <c r="U220"/>
      <c r="V220"/>
      <c r="W220"/>
      <c r="X220"/>
      <c r="Y220"/>
      <c r="Z220"/>
      <c r="AA220"/>
      <c r="AB220"/>
      <c r="AC220"/>
      <c r="AD220"/>
      <c r="AE220"/>
      <c r="AF220"/>
      <c r="AG220"/>
      <c r="AH220"/>
      <c r="AI220"/>
      <c r="AJ220"/>
      <c r="AK220"/>
      <c r="AL220"/>
      <c r="AM220"/>
      <c r="AN220"/>
      <c r="AO220"/>
      <c r="AP220"/>
      <c r="AQ220"/>
      <c r="AR220"/>
      <c r="AS220" s="36"/>
    </row>
    <row r="221" spans="15:45" ht="12.75" x14ac:dyDescent="0.2">
      <c r="O221"/>
      <c r="P221"/>
      <c r="Q221"/>
      <c r="R221"/>
      <c r="S221"/>
      <c r="T221"/>
      <c r="U221"/>
      <c r="V221"/>
      <c r="W221"/>
      <c r="X221"/>
      <c r="Y221"/>
      <c r="Z221"/>
      <c r="AA221"/>
      <c r="AB221"/>
      <c r="AC221"/>
      <c r="AD221"/>
      <c r="AE221"/>
      <c r="AF221"/>
      <c r="AG221"/>
      <c r="AH221"/>
      <c r="AI221"/>
      <c r="AJ221"/>
      <c r="AK221"/>
      <c r="AL221"/>
      <c r="AM221"/>
      <c r="AN221"/>
      <c r="AO221"/>
      <c r="AP221"/>
      <c r="AQ221"/>
      <c r="AR221"/>
      <c r="AS221" s="36"/>
    </row>
    <row r="222" spans="15:45" ht="12.75" x14ac:dyDescent="0.2">
      <c r="O222"/>
      <c r="P222"/>
      <c r="Q222"/>
      <c r="R222"/>
      <c r="S222"/>
      <c r="T222"/>
      <c r="U222"/>
      <c r="V222"/>
      <c r="W222"/>
      <c r="X222"/>
      <c r="Y222"/>
      <c r="Z222"/>
      <c r="AA222"/>
      <c r="AB222"/>
      <c r="AC222"/>
      <c r="AD222"/>
      <c r="AE222"/>
      <c r="AF222"/>
      <c r="AG222"/>
      <c r="AH222"/>
      <c r="AI222"/>
      <c r="AJ222"/>
      <c r="AK222"/>
      <c r="AL222"/>
      <c r="AM222"/>
      <c r="AN222"/>
      <c r="AO222"/>
      <c r="AP222"/>
      <c r="AQ222"/>
      <c r="AR222"/>
      <c r="AS222" s="36"/>
    </row>
    <row r="223" spans="15:45" ht="12.75" x14ac:dyDescent="0.2">
      <c r="O223"/>
      <c r="P223"/>
      <c r="Q223"/>
      <c r="R223"/>
      <c r="S223"/>
      <c r="T223"/>
      <c r="U223"/>
      <c r="V223"/>
      <c r="W223"/>
      <c r="X223"/>
      <c r="Y223"/>
      <c r="Z223"/>
      <c r="AA223"/>
      <c r="AB223"/>
      <c r="AC223"/>
      <c r="AD223"/>
      <c r="AE223"/>
      <c r="AF223"/>
      <c r="AG223"/>
      <c r="AH223"/>
      <c r="AI223"/>
      <c r="AJ223"/>
      <c r="AK223"/>
      <c r="AL223"/>
      <c r="AM223"/>
      <c r="AN223"/>
      <c r="AO223"/>
      <c r="AP223"/>
      <c r="AQ223"/>
      <c r="AR223"/>
      <c r="AS223" s="36"/>
    </row>
    <row r="224" spans="15:45" ht="12.75" x14ac:dyDescent="0.2">
      <c r="O224"/>
      <c r="P224"/>
      <c r="Q224"/>
      <c r="R224"/>
      <c r="S224"/>
      <c r="T224"/>
      <c r="U224"/>
      <c r="V224"/>
      <c r="W224"/>
      <c r="X224"/>
      <c r="Y224"/>
      <c r="Z224"/>
      <c r="AA224"/>
      <c r="AB224"/>
      <c r="AC224"/>
      <c r="AD224"/>
      <c r="AE224"/>
      <c r="AF224"/>
      <c r="AG224"/>
      <c r="AH224"/>
      <c r="AI224"/>
      <c r="AJ224"/>
      <c r="AK224"/>
      <c r="AL224"/>
      <c r="AM224"/>
      <c r="AN224"/>
      <c r="AO224"/>
      <c r="AP224"/>
      <c r="AQ224"/>
      <c r="AR224"/>
      <c r="AS224" s="36"/>
    </row>
    <row r="225" spans="15:45" ht="12.75" x14ac:dyDescent="0.2">
      <c r="O225"/>
      <c r="P225"/>
      <c r="Q225"/>
      <c r="R225"/>
      <c r="S225"/>
      <c r="T225"/>
      <c r="U225"/>
      <c r="V225"/>
      <c r="W225"/>
      <c r="X225"/>
      <c r="Y225"/>
      <c r="Z225"/>
      <c r="AA225"/>
      <c r="AB225"/>
      <c r="AC225"/>
      <c r="AD225"/>
      <c r="AE225"/>
      <c r="AF225"/>
      <c r="AG225"/>
      <c r="AH225"/>
      <c r="AI225"/>
      <c r="AJ225"/>
      <c r="AK225"/>
      <c r="AL225"/>
      <c r="AM225"/>
      <c r="AN225"/>
      <c r="AO225"/>
      <c r="AP225"/>
      <c r="AQ225"/>
      <c r="AR225"/>
      <c r="AS225" s="36"/>
    </row>
    <row r="226" spans="15:45" ht="12.75" x14ac:dyDescent="0.2">
      <c r="O226"/>
      <c r="P226"/>
      <c r="Q226"/>
      <c r="R226"/>
      <c r="S226"/>
      <c r="T226"/>
      <c r="U226"/>
      <c r="V226"/>
      <c r="W226"/>
      <c r="X226"/>
      <c r="Y226"/>
      <c r="Z226"/>
      <c r="AA226"/>
      <c r="AB226"/>
      <c r="AC226"/>
      <c r="AD226"/>
      <c r="AE226"/>
      <c r="AF226"/>
      <c r="AG226"/>
      <c r="AH226"/>
      <c r="AI226"/>
      <c r="AJ226"/>
      <c r="AK226"/>
      <c r="AL226"/>
      <c r="AM226"/>
      <c r="AN226"/>
      <c r="AO226"/>
      <c r="AP226"/>
      <c r="AQ226"/>
      <c r="AR226"/>
      <c r="AS226" s="36"/>
    </row>
    <row r="227" spans="15:45" ht="12.75" x14ac:dyDescent="0.2">
      <c r="O227"/>
      <c r="P227"/>
      <c r="Q227"/>
      <c r="R227"/>
      <c r="S227"/>
      <c r="T227"/>
      <c r="U227"/>
      <c r="V227"/>
      <c r="W227"/>
      <c r="X227"/>
      <c r="Y227"/>
      <c r="Z227"/>
      <c r="AA227"/>
      <c r="AB227"/>
      <c r="AC227"/>
      <c r="AD227"/>
      <c r="AE227"/>
      <c r="AF227"/>
      <c r="AG227"/>
      <c r="AH227"/>
      <c r="AI227"/>
      <c r="AJ227"/>
      <c r="AK227"/>
      <c r="AL227"/>
      <c r="AM227"/>
      <c r="AN227"/>
      <c r="AO227"/>
      <c r="AP227"/>
      <c r="AQ227"/>
      <c r="AR227"/>
      <c r="AS227" s="36"/>
    </row>
    <row r="228" spans="15:45" ht="12.75" x14ac:dyDescent="0.2">
      <c r="O228"/>
      <c r="P228"/>
      <c r="Q228"/>
      <c r="R228"/>
      <c r="S228"/>
      <c r="T228"/>
      <c r="U228"/>
      <c r="V228"/>
      <c r="W228"/>
      <c r="X228"/>
      <c r="Y228"/>
      <c r="Z228"/>
      <c r="AA228"/>
      <c r="AB228"/>
      <c r="AC228"/>
      <c r="AD228"/>
      <c r="AE228"/>
      <c r="AF228"/>
      <c r="AG228"/>
      <c r="AH228"/>
      <c r="AI228"/>
      <c r="AJ228"/>
      <c r="AK228"/>
      <c r="AL228"/>
      <c r="AM228"/>
      <c r="AN228"/>
      <c r="AO228"/>
      <c r="AP228"/>
      <c r="AQ228"/>
      <c r="AR228"/>
      <c r="AS228" s="36"/>
    </row>
    <row r="229" spans="15:45" ht="12.75" x14ac:dyDescent="0.2">
      <c r="O229"/>
      <c r="P229"/>
      <c r="Q229"/>
      <c r="R229"/>
      <c r="S229"/>
      <c r="T229"/>
      <c r="U229"/>
      <c r="V229"/>
      <c r="W229"/>
      <c r="X229"/>
      <c r="Y229"/>
      <c r="Z229"/>
      <c r="AA229"/>
      <c r="AB229"/>
      <c r="AC229"/>
      <c r="AD229"/>
      <c r="AE229"/>
      <c r="AF229"/>
      <c r="AG229"/>
      <c r="AH229"/>
      <c r="AI229"/>
      <c r="AJ229"/>
      <c r="AK229"/>
      <c r="AL229"/>
      <c r="AM229"/>
      <c r="AN229"/>
      <c r="AO229"/>
      <c r="AP229"/>
      <c r="AQ229"/>
      <c r="AR229"/>
      <c r="AS229" s="36"/>
    </row>
    <row r="230" spans="15:45" ht="12.75" x14ac:dyDescent="0.2">
      <c r="O230"/>
      <c r="P230"/>
      <c r="Q230"/>
      <c r="R230"/>
      <c r="S230"/>
      <c r="T230"/>
      <c r="U230"/>
      <c r="V230"/>
      <c r="W230"/>
      <c r="X230"/>
      <c r="Y230"/>
      <c r="Z230"/>
      <c r="AA230"/>
      <c r="AB230"/>
      <c r="AC230"/>
      <c r="AD230"/>
      <c r="AE230"/>
      <c r="AF230"/>
      <c r="AG230"/>
      <c r="AH230"/>
      <c r="AI230"/>
      <c r="AJ230"/>
      <c r="AK230"/>
      <c r="AL230"/>
      <c r="AM230"/>
      <c r="AN230"/>
      <c r="AO230"/>
      <c r="AP230"/>
      <c r="AQ230"/>
      <c r="AR230"/>
      <c r="AS230" s="36"/>
    </row>
    <row r="231" spans="15:45" ht="12.75" x14ac:dyDescent="0.2">
      <c r="O231"/>
      <c r="P231"/>
      <c r="Q231"/>
      <c r="R231"/>
      <c r="S231"/>
      <c r="T231"/>
      <c r="U231"/>
      <c r="V231"/>
      <c r="W231"/>
      <c r="X231"/>
      <c r="Y231"/>
      <c r="Z231"/>
      <c r="AA231"/>
      <c r="AB231"/>
      <c r="AC231"/>
      <c r="AD231"/>
      <c r="AE231"/>
      <c r="AF231"/>
      <c r="AG231"/>
      <c r="AH231"/>
      <c r="AI231"/>
      <c r="AJ231"/>
      <c r="AK231"/>
      <c r="AL231"/>
      <c r="AM231"/>
      <c r="AN231"/>
      <c r="AO231"/>
      <c r="AP231"/>
      <c r="AQ231"/>
      <c r="AR231"/>
      <c r="AS231" s="36"/>
    </row>
    <row r="232" spans="15:45" ht="12.75" x14ac:dyDescent="0.2">
      <c r="O232"/>
      <c r="P232"/>
      <c r="Q232"/>
      <c r="R232"/>
      <c r="S232"/>
      <c r="T232"/>
      <c r="U232"/>
      <c r="V232"/>
      <c r="W232"/>
      <c r="X232"/>
      <c r="Y232"/>
      <c r="Z232"/>
      <c r="AA232"/>
      <c r="AB232"/>
      <c r="AC232"/>
      <c r="AD232"/>
      <c r="AE232"/>
      <c r="AF232"/>
      <c r="AG232"/>
      <c r="AH232"/>
      <c r="AI232"/>
      <c r="AJ232"/>
      <c r="AK232"/>
      <c r="AL232"/>
      <c r="AM232"/>
      <c r="AN232"/>
      <c r="AO232"/>
      <c r="AP232"/>
      <c r="AQ232"/>
      <c r="AR232"/>
      <c r="AS232" s="36"/>
    </row>
    <row r="233" spans="15:45" ht="12.75" x14ac:dyDescent="0.2">
      <c r="O233"/>
      <c r="P233"/>
      <c r="Q233"/>
      <c r="R233"/>
      <c r="S233"/>
      <c r="T233"/>
      <c r="U233"/>
      <c r="V233"/>
      <c r="W233"/>
      <c r="X233"/>
      <c r="Y233"/>
      <c r="Z233"/>
      <c r="AA233"/>
      <c r="AB233"/>
      <c r="AC233"/>
      <c r="AD233"/>
      <c r="AE233"/>
      <c r="AF233"/>
      <c r="AG233"/>
      <c r="AH233"/>
      <c r="AI233"/>
      <c r="AJ233"/>
      <c r="AK233"/>
      <c r="AL233"/>
      <c r="AM233"/>
      <c r="AN233"/>
      <c r="AO233"/>
      <c r="AP233"/>
      <c r="AQ233"/>
      <c r="AR233"/>
      <c r="AS233" s="36"/>
    </row>
    <row r="234" spans="15:45" ht="12.75" x14ac:dyDescent="0.2">
      <c r="O234"/>
      <c r="P234"/>
      <c r="Q234"/>
      <c r="R234"/>
      <c r="S234"/>
      <c r="T234"/>
      <c r="U234"/>
      <c r="V234"/>
      <c r="W234"/>
      <c r="X234"/>
      <c r="Y234"/>
      <c r="Z234"/>
      <c r="AA234"/>
      <c r="AB234"/>
      <c r="AC234"/>
      <c r="AD234"/>
      <c r="AE234"/>
      <c r="AF234"/>
      <c r="AG234"/>
      <c r="AH234"/>
      <c r="AI234"/>
      <c r="AJ234"/>
      <c r="AK234"/>
      <c r="AL234"/>
      <c r="AM234"/>
      <c r="AN234"/>
      <c r="AO234"/>
      <c r="AP234"/>
      <c r="AQ234"/>
      <c r="AR234"/>
      <c r="AS234" s="36"/>
    </row>
    <row r="235" spans="15:45" ht="12.75" x14ac:dyDescent="0.2">
      <c r="O235"/>
      <c r="P235"/>
      <c r="Q235"/>
      <c r="R235"/>
      <c r="S235"/>
      <c r="T235"/>
      <c r="U235"/>
      <c r="V235"/>
      <c r="W235"/>
      <c r="X235"/>
      <c r="Y235"/>
      <c r="Z235"/>
      <c r="AA235"/>
      <c r="AB235"/>
      <c r="AC235"/>
      <c r="AD235"/>
      <c r="AE235"/>
      <c r="AF235"/>
      <c r="AG235"/>
      <c r="AH235"/>
      <c r="AI235"/>
      <c r="AJ235"/>
      <c r="AK235"/>
      <c r="AL235"/>
      <c r="AM235"/>
      <c r="AN235"/>
      <c r="AO235"/>
      <c r="AP235"/>
      <c r="AQ235"/>
      <c r="AR235"/>
      <c r="AS235" s="36"/>
    </row>
    <row r="236" spans="15:45" ht="12.75" x14ac:dyDescent="0.2">
      <c r="O236"/>
      <c r="P236"/>
      <c r="Q236"/>
      <c r="R236"/>
      <c r="S236"/>
      <c r="T236"/>
      <c r="U236"/>
      <c r="V236"/>
      <c r="W236"/>
      <c r="X236"/>
      <c r="Y236"/>
      <c r="Z236"/>
      <c r="AA236"/>
      <c r="AB236"/>
      <c r="AC236"/>
      <c r="AD236"/>
      <c r="AE236"/>
      <c r="AF236"/>
      <c r="AG236"/>
      <c r="AH236"/>
      <c r="AI236"/>
      <c r="AJ236"/>
      <c r="AK236"/>
      <c r="AL236"/>
      <c r="AM236"/>
      <c r="AN236"/>
      <c r="AO236"/>
      <c r="AP236"/>
      <c r="AQ236"/>
      <c r="AR236"/>
      <c r="AS236" s="36"/>
    </row>
    <row r="237" spans="15:45" ht="12.75" x14ac:dyDescent="0.2">
      <c r="O237"/>
      <c r="P237"/>
      <c r="Q237"/>
      <c r="R237"/>
      <c r="S237"/>
      <c r="T237"/>
      <c r="U237"/>
      <c r="V237"/>
      <c r="W237"/>
      <c r="X237"/>
      <c r="Y237"/>
      <c r="Z237"/>
      <c r="AA237"/>
      <c r="AB237"/>
      <c r="AC237"/>
      <c r="AD237"/>
      <c r="AE237"/>
      <c r="AF237"/>
      <c r="AG237"/>
      <c r="AH237"/>
      <c r="AI237"/>
      <c r="AJ237"/>
      <c r="AK237"/>
      <c r="AL237"/>
      <c r="AM237"/>
      <c r="AN237"/>
      <c r="AO237"/>
      <c r="AP237"/>
      <c r="AQ237"/>
      <c r="AR237"/>
      <c r="AS237" s="36"/>
    </row>
    <row r="238" spans="15:45" ht="12.75" x14ac:dyDescent="0.2">
      <c r="O238"/>
      <c r="P238"/>
      <c r="Q238"/>
      <c r="R238"/>
      <c r="S238"/>
      <c r="T238"/>
      <c r="U238"/>
      <c r="V238"/>
      <c r="W238"/>
      <c r="X238"/>
      <c r="Y238"/>
      <c r="Z238"/>
      <c r="AA238"/>
      <c r="AB238"/>
      <c r="AC238"/>
      <c r="AD238"/>
      <c r="AE238"/>
      <c r="AF238"/>
      <c r="AG238"/>
      <c r="AH238"/>
      <c r="AI238"/>
      <c r="AJ238"/>
      <c r="AK238"/>
      <c r="AL238"/>
      <c r="AM238"/>
      <c r="AN238"/>
      <c r="AO238"/>
      <c r="AP238"/>
      <c r="AQ238"/>
      <c r="AR238"/>
      <c r="AS238" s="36"/>
    </row>
    <row r="239" spans="15:45" ht="12.75" x14ac:dyDescent="0.2">
      <c r="O239"/>
      <c r="P239"/>
      <c r="Q239"/>
      <c r="R239"/>
      <c r="S239"/>
      <c r="T239"/>
      <c r="U239"/>
      <c r="V239"/>
      <c r="W239"/>
      <c r="X239"/>
      <c r="Y239"/>
      <c r="Z239"/>
      <c r="AA239"/>
      <c r="AB239"/>
      <c r="AC239"/>
      <c r="AD239"/>
      <c r="AE239"/>
      <c r="AF239"/>
      <c r="AG239"/>
      <c r="AH239"/>
      <c r="AI239"/>
      <c r="AJ239"/>
      <c r="AK239"/>
      <c r="AL239"/>
      <c r="AM239"/>
      <c r="AN239"/>
      <c r="AO239"/>
      <c r="AP239"/>
      <c r="AQ239"/>
      <c r="AR239"/>
      <c r="AS239" s="36"/>
    </row>
    <row r="240" spans="15:45" ht="12.75" x14ac:dyDescent="0.2">
      <c r="O240"/>
      <c r="P240"/>
      <c r="Q240"/>
      <c r="R240"/>
      <c r="S240"/>
      <c r="T240"/>
      <c r="U240"/>
      <c r="V240"/>
      <c r="W240"/>
      <c r="X240"/>
      <c r="Y240"/>
      <c r="Z240"/>
      <c r="AA240"/>
      <c r="AB240"/>
      <c r="AC240"/>
      <c r="AD240"/>
      <c r="AE240"/>
      <c r="AF240"/>
      <c r="AG240"/>
      <c r="AH240"/>
      <c r="AI240"/>
      <c r="AJ240"/>
      <c r="AK240"/>
      <c r="AL240"/>
      <c r="AM240"/>
      <c r="AN240"/>
      <c r="AO240"/>
      <c r="AP240"/>
      <c r="AQ240"/>
      <c r="AR240"/>
      <c r="AS240" s="36"/>
    </row>
    <row r="241" spans="15:45" ht="12.75" x14ac:dyDescent="0.2">
      <c r="O241"/>
      <c r="P241"/>
      <c r="Q241"/>
      <c r="R241"/>
      <c r="S241"/>
      <c r="T241"/>
      <c r="U241"/>
      <c r="V241"/>
      <c r="W241"/>
      <c r="X241"/>
      <c r="Y241"/>
      <c r="Z241"/>
      <c r="AA241"/>
      <c r="AB241"/>
      <c r="AC241"/>
      <c r="AD241"/>
      <c r="AE241"/>
      <c r="AF241"/>
      <c r="AG241"/>
      <c r="AH241"/>
      <c r="AI241"/>
      <c r="AJ241"/>
      <c r="AK241"/>
      <c r="AL241"/>
      <c r="AM241"/>
      <c r="AN241"/>
      <c r="AO241"/>
      <c r="AP241"/>
      <c r="AQ241"/>
      <c r="AR241"/>
      <c r="AS241" s="36"/>
    </row>
    <row r="242" spans="15:45" ht="12.75" x14ac:dyDescent="0.2">
      <c r="O242"/>
      <c r="P242"/>
      <c r="Q242"/>
      <c r="R242"/>
      <c r="S242"/>
      <c r="T242"/>
      <c r="U242"/>
      <c r="V242"/>
      <c r="W242"/>
      <c r="X242"/>
      <c r="Y242"/>
      <c r="Z242"/>
      <c r="AA242"/>
      <c r="AB242"/>
      <c r="AC242"/>
      <c r="AD242"/>
      <c r="AE242"/>
      <c r="AF242"/>
      <c r="AG242"/>
      <c r="AH242"/>
      <c r="AI242"/>
      <c r="AJ242"/>
      <c r="AK242"/>
      <c r="AL242"/>
      <c r="AM242"/>
      <c r="AN242"/>
      <c r="AO242"/>
      <c r="AP242"/>
      <c r="AQ242"/>
      <c r="AR242"/>
      <c r="AS242" s="36"/>
    </row>
    <row r="243" spans="15:45" ht="12.75" x14ac:dyDescent="0.2">
      <c r="O243"/>
      <c r="P243"/>
      <c r="Q243"/>
      <c r="R243"/>
      <c r="S243"/>
      <c r="T243"/>
      <c r="U243"/>
      <c r="V243"/>
      <c r="W243"/>
      <c r="X243"/>
      <c r="Y243"/>
      <c r="Z243"/>
      <c r="AA243"/>
      <c r="AB243"/>
      <c r="AC243"/>
      <c r="AD243"/>
      <c r="AE243"/>
      <c r="AF243"/>
      <c r="AG243"/>
      <c r="AH243"/>
      <c r="AI243"/>
      <c r="AJ243"/>
      <c r="AK243"/>
      <c r="AL243"/>
      <c r="AM243"/>
      <c r="AN243"/>
      <c r="AO243"/>
      <c r="AP243"/>
      <c r="AQ243"/>
      <c r="AR243"/>
      <c r="AS243" s="36"/>
    </row>
    <row r="244" spans="15:45" ht="12.75" x14ac:dyDescent="0.2">
      <c r="O244"/>
      <c r="P244"/>
      <c r="Q244"/>
      <c r="R244"/>
      <c r="S244"/>
      <c r="T244"/>
      <c r="U244"/>
      <c r="V244"/>
      <c r="W244"/>
      <c r="X244"/>
      <c r="Y244"/>
      <c r="Z244"/>
      <c r="AA244"/>
      <c r="AB244"/>
      <c r="AC244"/>
      <c r="AD244"/>
      <c r="AE244"/>
      <c r="AF244"/>
      <c r="AG244"/>
      <c r="AH244"/>
      <c r="AI244"/>
      <c r="AJ244"/>
      <c r="AK244"/>
      <c r="AL244"/>
      <c r="AM244"/>
      <c r="AN244"/>
      <c r="AO244"/>
      <c r="AP244"/>
      <c r="AQ244"/>
      <c r="AR244"/>
      <c r="AS244" s="36"/>
    </row>
    <row r="245" spans="15:45" ht="12.75" x14ac:dyDescent="0.2">
      <c r="O245"/>
      <c r="P245"/>
      <c r="Q245"/>
      <c r="R245"/>
      <c r="S245"/>
      <c r="T245"/>
      <c r="U245"/>
      <c r="V245"/>
      <c r="W245"/>
      <c r="X245"/>
      <c r="Y245"/>
      <c r="Z245"/>
      <c r="AA245"/>
      <c r="AB245"/>
      <c r="AC245"/>
      <c r="AD245"/>
      <c r="AE245"/>
      <c r="AF245"/>
      <c r="AG245"/>
      <c r="AH245"/>
      <c r="AI245"/>
      <c r="AJ245"/>
      <c r="AK245"/>
      <c r="AL245"/>
      <c r="AM245"/>
      <c r="AN245"/>
      <c r="AO245"/>
      <c r="AP245"/>
      <c r="AQ245"/>
      <c r="AR245"/>
      <c r="AS245" s="36"/>
    </row>
    <row r="246" spans="15:45" ht="12.75" x14ac:dyDescent="0.2">
      <c r="O246"/>
      <c r="P246"/>
      <c r="Q246"/>
      <c r="R246"/>
      <c r="S246"/>
      <c r="T246"/>
      <c r="U246"/>
      <c r="V246"/>
      <c r="W246"/>
      <c r="X246"/>
      <c r="Y246"/>
      <c r="Z246"/>
      <c r="AA246"/>
      <c r="AB246"/>
      <c r="AC246"/>
      <c r="AD246"/>
      <c r="AE246"/>
      <c r="AF246"/>
      <c r="AG246"/>
      <c r="AH246"/>
      <c r="AI246"/>
      <c r="AJ246"/>
      <c r="AK246"/>
      <c r="AL246"/>
      <c r="AM246"/>
      <c r="AN246"/>
      <c r="AO246"/>
      <c r="AP246"/>
      <c r="AQ246"/>
      <c r="AR246"/>
      <c r="AS246" s="36"/>
    </row>
    <row r="247" spans="15:45" ht="12.75" x14ac:dyDescent="0.2">
      <c r="O247"/>
      <c r="P247"/>
      <c r="Q247"/>
      <c r="R247"/>
      <c r="S247"/>
      <c r="T247"/>
      <c r="U247"/>
      <c r="V247"/>
      <c r="W247"/>
      <c r="X247"/>
      <c r="Y247"/>
      <c r="Z247"/>
      <c r="AA247"/>
      <c r="AB247"/>
      <c r="AC247"/>
      <c r="AD247"/>
      <c r="AE247"/>
      <c r="AF247"/>
      <c r="AG247"/>
      <c r="AH247"/>
      <c r="AI247"/>
      <c r="AJ247"/>
      <c r="AK247"/>
      <c r="AL247"/>
      <c r="AM247"/>
      <c r="AN247"/>
      <c r="AO247"/>
      <c r="AP247"/>
      <c r="AQ247"/>
      <c r="AR247"/>
      <c r="AS247" s="36"/>
    </row>
    <row r="248" spans="15:45" ht="12.75" x14ac:dyDescent="0.2">
      <c r="O248"/>
      <c r="P248"/>
      <c r="Q248"/>
      <c r="R248"/>
      <c r="S248"/>
      <c r="T248"/>
      <c r="U248"/>
      <c r="V248"/>
      <c r="W248"/>
      <c r="X248"/>
      <c r="Y248"/>
      <c r="Z248"/>
      <c r="AA248"/>
      <c r="AB248"/>
      <c r="AC248"/>
      <c r="AD248"/>
      <c r="AE248"/>
      <c r="AF248"/>
      <c r="AG248"/>
      <c r="AH248"/>
      <c r="AI248"/>
      <c r="AJ248"/>
      <c r="AK248"/>
      <c r="AL248"/>
      <c r="AM248"/>
      <c r="AN248"/>
      <c r="AO248"/>
      <c r="AP248"/>
      <c r="AQ248"/>
      <c r="AR248"/>
      <c r="AS248" s="36"/>
    </row>
    <row r="249" spans="15:45" ht="12.75" x14ac:dyDescent="0.2">
      <c r="O249"/>
      <c r="P249"/>
      <c r="Q249"/>
      <c r="R249"/>
      <c r="S249"/>
      <c r="T249"/>
      <c r="U249"/>
      <c r="V249"/>
      <c r="W249"/>
      <c r="X249"/>
      <c r="Y249"/>
      <c r="Z249"/>
      <c r="AA249"/>
      <c r="AB249"/>
      <c r="AC249"/>
      <c r="AD249"/>
      <c r="AE249"/>
      <c r="AF249"/>
      <c r="AG249"/>
      <c r="AH249"/>
      <c r="AI249"/>
      <c r="AJ249"/>
      <c r="AK249"/>
      <c r="AL249"/>
      <c r="AM249"/>
      <c r="AN249"/>
      <c r="AO249"/>
      <c r="AP249"/>
      <c r="AQ249"/>
      <c r="AR249"/>
      <c r="AS249" s="36"/>
    </row>
    <row r="250" spans="15:45" ht="12.75" x14ac:dyDescent="0.2">
      <c r="O250"/>
      <c r="P250"/>
      <c r="Q250"/>
      <c r="R250"/>
      <c r="S250"/>
      <c r="T250"/>
      <c r="U250"/>
      <c r="V250"/>
      <c r="W250"/>
      <c r="X250"/>
      <c r="Y250"/>
      <c r="Z250"/>
      <c r="AA250"/>
      <c r="AB250"/>
      <c r="AC250"/>
      <c r="AD250"/>
      <c r="AE250"/>
      <c r="AF250"/>
      <c r="AG250"/>
      <c r="AH250"/>
      <c r="AI250"/>
      <c r="AJ250"/>
      <c r="AK250"/>
      <c r="AL250"/>
      <c r="AM250"/>
      <c r="AN250"/>
      <c r="AO250"/>
      <c r="AP250"/>
      <c r="AQ250"/>
      <c r="AR250"/>
      <c r="AS250" s="36"/>
    </row>
    <row r="251" spans="15:45" ht="12.75" x14ac:dyDescent="0.2">
      <c r="O251"/>
      <c r="P251"/>
      <c r="Q251"/>
      <c r="R251"/>
      <c r="S251"/>
      <c r="T251"/>
      <c r="U251"/>
      <c r="V251"/>
      <c r="W251"/>
      <c r="X251"/>
      <c r="Y251"/>
      <c r="Z251"/>
      <c r="AA251"/>
      <c r="AB251"/>
      <c r="AC251"/>
      <c r="AD251"/>
      <c r="AE251"/>
      <c r="AF251"/>
      <c r="AG251"/>
      <c r="AH251"/>
      <c r="AI251"/>
      <c r="AJ251"/>
      <c r="AK251"/>
      <c r="AL251"/>
      <c r="AM251"/>
      <c r="AN251"/>
      <c r="AO251"/>
      <c r="AP251"/>
      <c r="AQ251"/>
      <c r="AR251"/>
      <c r="AS251" s="36"/>
    </row>
    <row r="252" spans="15:45" ht="12.75" x14ac:dyDescent="0.2">
      <c r="O252"/>
      <c r="P252"/>
      <c r="Q252"/>
      <c r="R252"/>
      <c r="S252"/>
      <c r="T252"/>
      <c r="U252"/>
      <c r="V252"/>
      <c r="W252"/>
      <c r="X252"/>
      <c r="Y252"/>
      <c r="Z252"/>
      <c r="AA252"/>
      <c r="AB252"/>
      <c r="AC252"/>
      <c r="AD252"/>
      <c r="AE252"/>
      <c r="AF252"/>
      <c r="AG252"/>
      <c r="AH252"/>
      <c r="AI252"/>
      <c r="AJ252"/>
      <c r="AK252"/>
      <c r="AL252"/>
      <c r="AM252"/>
      <c r="AN252"/>
      <c r="AO252"/>
      <c r="AP252"/>
      <c r="AQ252"/>
      <c r="AR252"/>
      <c r="AS252" s="36"/>
    </row>
    <row r="253" spans="15:45" ht="12.75" x14ac:dyDescent="0.2">
      <c r="O253"/>
      <c r="P253"/>
      <c r="Q253"/>
      <c r="R253"/>
      <c r="S253"/>
      <c r="T253"/>
      <c r="U253"/>
      <c r="V253"/>
      <c r="W253"/>
      <c r="X253"/>
      <c r="Y253"/>
      <c r="Z253"/>
      <c r="AA253"/>
      <c r="AB253"/>
      <c r="AC253"/>
      <c r="AD253"/>
      <c r="AE253"/>
      <c r="AF253"/>
      <c r="AG253"/>
      <c r="AH253"/>
      <c r="AI253"/>
      <c r="AJ253"/>
      <c r="AK253"/>
      <c r="AL253"/>
      <c r="AM253"/>
      <c r="AN253"/>
      <c r="AO253"/>
      <c r="AP253"/>
      <c r="AQ253"/>
      <c r="AR253"/>
      <c r="AS253" s="36"/>
    </row>
    <row r="254" spans="15:45" ht="12.75" x14ac:dyDescent="0.2">
      <c r="O254"/>
      <c r="P254"/>
      <c r="Q254"/>
      <c r="R254"/>
      <c r="S254"/>
      <c r="T254"/>
      <c r="U254"/>
      <c r="V254"/>
      <c r="W254"/>
      <c r="X254"/>
      <c r="Y254"/>
      <c r="Z254"/>
      <c r="AA254"/>
      <c r="AB254"/>
      <c r="AC254"/>
      <c r="AD254"/>
      <c r="AE254"/>
      <c r="AF254"/>
      <c r="AG254"/>
      <c r="AH254"/>
      <c r="AI254"/>
      <c r="AJ254"/>
      <c r="AK254"/>
      <c r="AL254"/>
      <c r="AM254"/>
      <c r="AN254"/>
      <c r="AO254"/>
      <c r="AP254"/>
      <c r="AQ254"/>
      <c r="AR254"/>
      <c r="AS254" s="36"/>
    </row>
    <row r="255" spans="15:45" ht="12.75" x14ac:dyDescent="0.2">
      <c r="O255"/>
      <c r="P255"/>
      <c r="Q255"/>
      <c r="R255"/>
      <c r="S255"/>
      <c r="T255"/>
      <c r="U255"/>
      <c r="V255"/>
      <c r="W255"/>
      <c r="X255"/>
      <c r="Y255"/>
      <c r="Z255"/>
      <c r="AA255"/>
      <c r="AB255"/>
      <c r="AC255"/>
      <c r="AD255"/>
      <c r="AE255"/>
      <c r="AF255"/>
      <c r="AG255"/>
      <c r="AH255"/>
      <c r="AI255"/>
      <c r="AJ255"/>
      <c r="AK255"/>
      <c r="AL255"/>
      <c r="AM255"/>
      <c r="AN255"/>
      <c r="AO255"/>
      <c r="AP255"/>
      <c r="AQ255"/>
      <c r="AR255"/>
      <c r="AS255" s="36"/>
    </row>
    <row r="256" spans="15:45" ht="12.75" x14ac:dyDescent="0.2">
      <c r="O256"/>
      <c r="P256"/>
      <c r="Q256"/>
      <c r="R256"/>
      <c r="S256"/>
      <c r="T256"/>
      <c r="U256"/>
      <c r="V256"/>
      <c r="W256"/>
      <c r="X256"/>
      <c r="Y256"/>
      <c r="Z256"/>
      <c r="AA256"/>
      <c r="AB256"/>
      <c r="AC256"/>
      <c r="AD256"/>
      <c r="AE256"/>
      <c r="AF256"/>
      <c r="AG256"/>
      <c r="AH256"/>
      <c r="AI256"/>
      <c r="AJ256"/>
      <c r="AK256"/>
      <c r="AL256"/>
      <c r="AM256"/>
      <c r="AN256"/>
      <c r="AO256"/>
      <c r="AP256"/>
      <c r="AQ256"/>
      <c r="AR256"/>
      <c r="AS256" s="36"/>
    </row>
    <row r="257" spans="15:45" ht="12.75" x14ac:dyDescent="0.2">
      <c r="O257"/>
      <c r="P257"/>
      <c r="Q257"/>
      <c r="R257"/>
      <c r="S257"/>
      <c r="T257"/>
      <c r="U257"/>
      <c r="V257"/>
      <c r="W257"/>
      <c r="X257"/>
      <c r="Y257"/>
      <c r="Z257"/>
      <c r="AA257"/>
      <c r="AB257"/>
      <c r="AC257"/>
      <c r="AD257"/>
      <c r="AE257"/>
      <c r="AF257"/>
      <c r="AG257"/>
      <c r="AH257"/>
      <c r="AI257"/>
      <c r="AJ257"/>
      <c r="AK257"/>
      <c r="AL257"/>
      <c r="AM257"/>
      <c r="AN257"/>
      <c r="AO257"/>
      <c r="AP257"/>
      <c r="AQ257"/>
      <c r="AR257"/>
      <c r="AS257" s="36"/>
    </row>
    <row r="258" spans="15:45" ht="12.75" x14ac:dyDescent="0.2">
      <c r="O258"/>
      <c r="P258"/>
      <c r="Q258"/>
      <c r="R258"/>
      <c r="S258"/>
      <c r="T258"/>
      <c r="U258"/>
      <c r="V258"/>
      <c r="W258"/>
      <c r="X258"/>
      <c r="Y258"/>
      <c r="Z258"/>
      <c r="AA258"/>
      <c r="AB258"/>
      <c r="AC258"/>
      <c r="AD258"/>
      <c r="AE258"/>
      <c r="AF258"/>
      <c r="AG258"/>
      <c r="AH258"/>
      <c r="AI258"/>
      <c r="AJ258"/>
      <c r="AK258"/>
      <c r="AL258"/>
      <c r="AM258"/>
      <c r="AN258"/>
      <c r="AO258"/>
      <c r="AP258"/>
      <c r="AQ258"/>
      <c r="AR258"/>
      <c r="AS258" s="36"/>
    </row>
    <row r="259" spans="15:45" ht="12.75" x14ac:dyDescent="0.2">
      <c r="O259"/>
      <c r="P259"/>
      <c r="Q259"/>
      <c r="R259"/>
      <c r="S259"/>
      <c r="T259"/>
      <c r="U259"/>
      <c r="V259"/>
      <c r="W259"/>
      <c r="X259"/>
      <c r="Y259"/>
      <c r="Z259"/>
      <c r="AA259"/>
      <c r="AB259"/>
      <c r="AC259"/>
      <c r="AD259"/>
      <c r="AE259"/>
      <c r="AF259"/>
      <c r="AG259"/>
      <c r="AH259"/>
      <c r="AI259"/>
      <c r="AJ259"/>
      <c r="AK259"/>
      <c r="AL259"/>
      <c r="AM259"/>
      <c r="AN259"/>
      <c r="AO259"/>
      <c r="AP259"/>
      <c r="AQ259"/>
      <c r="AR259"/>
      <c r="AS259" s="36"/>
    </row>
    <row r="260" spans="15:45" ht="12.75" x14ac:dyDescent="0.2">
      <c r="O260"/>
      <c r="P260"/>
      <c r="Q260"/>
      <c r="R260"/>
      <c r="S260"/>
      <c r="T260"/>
      <c r="U260"/>
      <c r="V260"/>
      <c r="W260"/>
      <c r="X260"/>
      <c r="Y260"/>
      <c r="Z260"/>
      <c r="AA260"/>
      <c r="AB260"/>
      <c r="AC260"/>
      <c r="AD260"/>
      <c r="AE260"/>
      <c r="AF260"/>
      <c r="AG260"/>
      <c r="AH260"/>
      <c r="AI260"/>
      <c r="AJ260"/>
      <c r="AK260"/>
      <c r="AL260"/>
      <c r="AM260"/>
      <c r="AN260"/>
      <c r="AO260"/>
      <c r="AP260"/>
      <c r="AQ260"/>
      <c r="AR260"/>
      <c r="AS260" s="36"/>
    </row>
    <row r="261" spans="15:45" ht="12.75" x14ac:dyDescent="0.2">
      <c r="O261"/>
      <c r="P261"/>
      <c r="Q261"/>
      <c r="R261"/>
      <c r="S261"/>
      <c r="T261"/>
      <c r="U261"/>
      <c r="V261"/>
      <c r="W261"/>
      <c r="X261"/>
      <c r="Y261"/>
      <c r="Z261"/>
      <c r="AA261"/>
      <c r="AB261"/>
      <c r="AC261"/>
      <c r="AD261"/>
      <c r="AE261"/>
      <c r="AF261"/>
      <c r="AG261"/>
      <c r="AH261"/>
      <c r="AI261"/>
      <c r="AJ261"/>
      <c r="AK261"/>
      <c r="AL261"/>
      <c r="AM261"/>
      <c r="AN261"/>
      <c r="AO261"/>
      <c r="AP261"/>
      <c r="AQ261"/>
      <c r="AR261"/>
      <c r="AS261" s="36"/>
    </row>
    <row r="262" spans="15:45" ht="12.75" x14ac:dyDescent="0.2">
      <c r="O262"/>
      <c r="P262"/>
      <c r="Q262"/>
      <c r="R262"/>
      <c r="S262"/>
      <c r="T262"/>
      <c r="U262"/>
      <c r="V262"/>
      <c r="W262"/>
      <c r="X262"/>
      <c r="Y262"/>
      <c r="Z262"/>
      <c r="AA262"/>
      <c r="AB262"/>
      <c r="AC262"/>
      <c r="AD262"/>
      <c r="AE262"/>
      <c r="AF262"/>
      <c r="AG262"/>
      <c r="AH262"/>
      <c r="AI262"/>
      <c r="AJ262"/>
      <c r="AK262"/>
      <c r="AL262"/>
      <c r="AM262"/>
      <c r="AN262"/>
      <c r="AO262"/>
      <c r="AP262"/>
      <c r="AQ262"/>
      <c r="AR262"/>
      <c r="AS262" s="36"/>
    </row>
    <row r="263" spans="15:45" ht="12.75" x14ac:dyDescent="0.2">
      <c r="O263"/>
      <c r="P263"/>
      <c r="Q263"/>
      <c r="R263"/>
      <c r="S263"/>
      <c r="T263"/>
      <c r="U263"/>
      <c r="V263"/>
      <c r="W263"/>
      <c r="X263"/>
      <c r="Y263"/>
      <c r="Z263"/>
      <c r="AA263"/>
      <c r="AB263"/>
      <c r="AC263"/>
      <c r="AD263"/>
      <c r="AE263"/>
      <c r="AF263"/>
      <c r="AG263"/>
      <c r="AH263"/>
      <c r="AI263"/>
      <c r="AJ263"/>
      <c r="AK263"/>
      <c r="AL263"/>
      <c r="AM263"/>
      <c r="AN263"/>
      <c r="AO263"/>
      <c r="AP263"/>
      <c r="AQ263"/>
      <c r="AR263"/>
      <c r="AS263" s="36"/>
    </row>
    <row r="264" spans="15:45" ht="12.75" x14ac:dyDescent="0.2">
      <c r="O264"/>
      <c r="P264"/>
      <c r="Q264"/>
      <c r="R264"/>
      <c r="S264"/>
      <c r="T264"/>
      <c r="U264"/>
      <c r="V264"/>
      <c r="W264"/>
      <c r="X264"/>
      <c r="Y264"/>
      <c r="Z264"/>
      <c r="AA264"/>
      <c r="AB264"/>
      <c r="AC264"/>
      <c r="AD264"/>
      <c r="AE264"/>
      <c r="AF264"/>
      <c r="AG264"/>
      <c r="AH264"/>
      <c r="AI264"/>
      <c r="AJ264"/>
      <c r="AK264"/>
      <c r="AL264"/>
      <c r="AM264"/>
      <c r="AN264"/>
      <c r="AO264"/>
      <c r="AP264"/>
      <c r="AQ264"/>
      <c r="AR264"/>
      <c r="AS264" s="36"/>
    </row>
    <row r="265" spans="15:45" ht="12.75" x14ac:dyDescent="0.2">
      <c r="O265"/>
      <c r="P265"/>
      <c r="Q265"/>
      <c r="R265"/>
      <c r="S265"/>
      <c r="T265"/>
      <c r="U265"/>
      <c r="V265"/>
      <c r="W265"/>
      <c r="X265"/>
      <c r="Y265"/>
      <c r="Z265"/>
      <c r="AA265"/>
      <c r="AB265"/>
      <c r="AC265"/>
      <c r="AD265"/>
      <c r="AE265"/>
      <c r="AF265"/>
      <c r="AG265"/>
      <c r="AH265"/>
      <c r="AI265"/>
      <c r="AJ265"/>
      <c r="AK265"/>
      <c r="AL265"/>
      <c r="AM265"/>
      <c r="AN265"/>
      <c r="AO265"/>
      <c r="AP265"/>
      <c r="AQ265"/>
      <c r="AR265"/>
      <c r="AS265" s="36"/>
    </row>
    <row r="266" spans="15:45" ht="12.75" x14ac:dyDescent="0.2">
      <c r="O266"/>
      <c r="P266"/>
      <c r="Q266"/>
      <c r="R266"/>
      <c r="S266"/>
      <c r="T266"/>
      <c r="U266"/>
      <c r="V266"/>
      <c r="W266"/>
      <c r="X266"/>
      <c r="Y266"/>
      <c r="Z266"/>
      <c r="AA266"/>
      <c r="AB266"/>
      <c r="AC266"/>
      <c r="AD266"/>
      <c r="AE266"/>
      <c r="AF266"/>
      <c r="AG266"/>
      <c r="AH266"/>
      <c r="AI266"/>
      <c r="AJ266"/>
      <c r="AK266"/>
      <c r="AL266"/>
      <c r="AM266"/>
      <c r="AN266"/>
      <c r="AO266"/>
      <c r="AP266"/>
      <c r="AQ266"/>
      <c r="AR266"/>
      <c r="AS266" s="36"/>
    </row>
    <row r="267" spans="15:45" ht="12.75" x14ac:dyDescent="0.2">
      <c r="O267"/>
      <c r="P267"/>
      <c r="Q267"/>
      <c r="R267"/>
      <c r="S267"/>
      <c r="T267"/>
      <c r="U267"/>
      <c r="V267"/>
      <c r="W267"/>
      <c r="X267"/>
      <c r="Y267"/>
      <c r="Z267"/>
      <c r="AA267"/>
      <c r="AB267"/>
      <c r="AC267"/>
      <c r="AD267"/>
      <c r="AE267"/>
      <c r="AF267"/>
      <c r="AG267"/>
      <c r="AH267"/>
      <c r="AI267"/>
      <c r="AJ267"/>
      <c r="AK267"/>
      <c r="AL267"/>
      <c r="AM267"/>
      <c r="AN267"/>
      <c r="AO267"/>
      <c r="AP267"/>
      <c r="AQ267"/>
      <c r="AR267"/>
      <c r="AS267" s="36"/>
    </row>
    <row r="268" spans="15:45" ht="12.75" x14ac:dyDescent="0.2">
      <c r="O268"/>
      <c r="P268"/>
      <c r="Q268"/>
      <c r="R268"/>
      <c r="S268"/>
      <c r="T268"/>
      <c r="U268"/>
      <c r="V268"/>
      <c r="W268"/>
      <c r="X268"/>
      <c r="Y268"/>
      <c r="Z268"/>
      <c r="AA268"/>
      <c r="AB268"/>
      <c r="AC268"/>
      <c r="AD268"/>
      <c r="AE268"/>
      <c r="AF268"/>
      <c r="AG268"/>
      <c r="AH268"/>
      <c r="AI268"/>
      <c r="AJ268"/>
      <c r="AK268"/>
      <c r="AL268"/>
      <c r="AM268"/>
      <c r="AN268"/>
      <c r="AO268"/>
      <c r="AP268"/>
      <c r="AQ268"/>
      <c r="AR268"/>
      <c r="AS268" s="36"/>
    </row>
    <row r="269" spans="15:45" ht="12.75" x14ac:dyDescent="0.2">
      <c r="O269"/>
      <c r="P269"/>
      <c r="Q269"/>
      <c r="R269"/>
      <c r="S269"/>
      <c r="T269"/>
      <c r="U269"/>
      <c r="V269"/>
      <c r="W269"/>
      <c r="X269"/>
      <c r="Y269"/>
      <c r="Z269"/>
      <c r="AA269"/>
      <c r="AB269"/>
      <c r="AC269"/>
      <c r="AD269"/>
      <c r="AE269"/>
      <c r="AF269"/>
      <c r="AG269"/>
      <c r="AH269"/>
      <c r="AI269"/>
      <c r="AJ269"/>
      <c r="AK269"/>
      <c r="AL269"/>
      <c r="AM269"/>
      <c r="AN269"/>
      <c r="AO269"/>
      <c r="AP269"/>
      <c r="AQ269"/>
      <c r="AR269"/>
      <c r="AS269" s="36"/>
    </row>
    <row r="270" spans="15:45" ht="12.75" x14ac:dyDescent="0.2">
      <c r="O270"/>
      <c r="P270"/>
      <c r="Q270"/>
      <c r="R270"/>
      <c r="S270"/>
      <c r="T270"/>
      <c r="U270"/>
      <c r="V270"/>
      <c r="W270"/>
      <c r="X270"/>
      <c r="Y270"/>
      <c r="Z270"/>
      <c r="AA270"/>
      <c r="AB270"/>
      <c r="AC270"/>
      <c r="AD270"/>
      <c r="AE270"/>
      <c r="AF270"/>
      <c r="AG270"/>
      <c r="AH270"/>
      <c r="AI270"/>
      <c r="AJ270"/>
      <c r="AK270"/>
      <c r="AL270"/>
      <c r="AM270"/>
      <c r="AN270"/>
      <c r="AO270"/>
      <c r="AP270"/>
      <c r="AQ270"/>
      <c r="AR270"/>
      <c r="AS270" s="36"/>
    </row>
    <row r="271" spans="15:45" ht="12.75" x14ac:dyDescent="0.2">
      <c r="O271"/>
      <c r="P271"/>
      <c r="Q271"/>
      <c r="R271"/>
      <c r="S271"/>
      <c r="T271"/>
      <c r="U271"/>
      <c r="V271"/>
      <c r="W271"/>
      <c r="X271"/>
      <c r="Y271"/>
      <c r="Z271"/>
      <c r="AA271"/>
      <c r="AB271"/>
      <c r="AC271"/>
      <c r="AD271"/>
      <c r="AE271"/>
      <c r="AF271"/>
      <c r="AG271"/>
      <c r="AH271"/>
      <c r="AI271"/>
      <c r="AJ271"/>
      <c r="AK271"/>
      <c r="AL271"/>
      <c r="AM271"/>
      <c r="AN271"/>
      <c r="AO271"/>
      <c r="AP271"/>
      <c r="AQ271"/>
      <c r="AR271"/>
      <c r="AS271" s="36"/>
    </row>
    <row r="272" spans="15:45" ht="12.75" x14ac:dyDescent="0.2">
      <c r="O272"/>
      <c r="P272"/>
      <c r="Q272"/>
      <c r="R272"/>
      <c r="S272"/>
      <c r="T272"/>
      <c r="U272"/>
      <c r="V272"/>
      <c r="W272"/>
      <c r="X272"/>
      <c r="Y272"/>
      <c r="Z272"/>
      <c r="AA272"/>
      <c r="AB272"/>
      <c r="AC272"/>
      <c r="AD272"/>
      <c r="AE272"/>
      <c r="AF272"/>
      <c r="AG272"/>
      <c r="AH272"/>
      <c r="AI272"/>
      <c r="AJ272"/>
      <c r="AK272"/>
      <c r="AL272"/>
      <c r="AM272"/>
      <c r="AN272"/>
      <c r="AO272"/>
      <c r="AP272"/>
      <c r="AQ272"/>
      <c r="AR272"/>
      <c r="AS272" s="36"/>
    </row>
    <row r="273" spans="15:45" ht="12.75" x14ac:dyDescent="0.2">
      <c r="O273"/>
      <c r="P273"/>
      <c r="Q273"/>
      <c r="R273"/>
      <c r="S273"/>
      <c r="T273"/>
      <c r="U273"/>
      <c r="V273"/>
      <c r="W273"/>
      <c r="X273"/>
      <c r="Y273"/>
      <c r="Z273"/>
      <c r="AA273"/>
      <c r="AB273"/>
      <c r="AC273"/>
      <c r="AD273"/>
      <c r="AE273"/>
      <c r="AF273"/>
      <c r="AG273"/>
      <c r="AH273"/>
      <c r="AI273"/>
      <c r="AJ273"/>
      <c r="AK273"/>
      <c r="AL273"/>
      <c r="AM273"/>
      <c r="AN273"/>
      <c r="AO273"/>
      <c r="AP273"/>
      <c r="AQ273"/>
      <c r="AR273"/>
      <c r="AS273" s="36"/>
    </row>
    <row r="274" spans="15:45" ht="12.75" x14ac:dyDescent="0.2">
      <c r="O274"/>
      <c r="P274"/>
      <c r="Q274"/>
      <c r="R274"/>
      <c r="S274"/>
      <c r="T274"/>
      <c r="U274"/>
      <c r="V274"/>
      <c r="W274"/>
      <c r="X274"/>
      <c r="Y274"/>
      <c r="Z274"/>
      <c r="AA274"/>
      <c r="AB274"/>
      <c r="AC274"/>
      <c r="AD274"/>
      <c r="AE274"/>
      <c r="AF274"/>
      <c r="AG274"/>
      <c r="AH274"/>
      <c r="AI274"/>
      <c r="AJ274"/>
      <c r="AK274"/>
      <c r="AL274"/>
      <c r="AM274"/>
      <c r="AN274"/>
      <c r="AO274"/>
      <c r="AP274"/>
      <c r="AQ274"/>
      <c r="AR274"/>
      <c r="AS274" s="36"/>
    </row>
    <row r="275" spans="15:45" ht="12.75" x14ac:dyDescent="0.2">
      <c r="O275"/>
      <c r="P275"/>
      <c r="Q275"/>
      <c r="R275"/>
      <c r="S275"/>
      <c r="T275"/>
      <c r="U275"/>
      <c r="V275"/>
      <c r="W275"/>
      <c r="X275"/>
      <c r="Y275"/>
      <c r="Z275"/>
      <c r="AA275"/>
      <c r="AB275"/>
      <c r="AC275"/>
      <c r="AD275"/>
      <c r="AE275"/>
      <c r="AF275"/>
      <c r="AG275"/>
      <c r="AH275"/>
      <c r="AI275"/>
      <c r="AJ275"/>
      <c r="AK275"/>
      <c r="AL275"/>
      <c r="AM275"/>
      <c r="AN275"/>
      <c r="AO275"/>
      <c r="AP275"/>
      <c r="AQ275"/>
      <c r="AR275"/>
      <c r="AS275" s="36"/>
    </row>
    <row r="276" spans="15:45" ht="12.75" x14ac:dyDescent="0.2">
      <c r="O276"/>
      <c r="P276"/>
      <c r="Q276"/>
      <c r="R276"/>
      <c r="S276"/>
      <c r="T276"/>
      <c r="U276"/>
      <c r="V276"/>
      <c r="W276"/>
      <c r="X276"/>
      <c r="Y276"/>
      <c r="Z276"/>
      <c r="AA276"/>
      <c r="AB276"/>
      <c r="AC276"/>
      <c r="AD276"/>
      <c r="AE276"/>
      <c r="AF276"/>
      <c r="AG276"/>
      <c r="AH276"/>
      <c r="AI276"/>
      <c r="AJ276"/>
      <c r="AK276"/>
      <c r="AL276"/>
      <c r="AM276"/>
      <c r="AN276"/>
      <c r="AO276"/>
      <c r="AP276"/>
      <c r="AQ276"/>
      <c r="AR276"/>
      <c r="AS276" s="36"/>
    </row>
    <row r="277" spans="15:45" ht="12.75" x14ac:dyDescent="0.2">
      <c r="O277"/>
      <c r="P277"/>
      <c r="Q277"/>
      <c r="R277"/>
      <c r="S277"/>
      <c r="T277"/>
      <c r="U277"/>
      <c r="V277"/>
      <c r="W277"/>
      <c r="X277"/>
      <c r="Y277"/>
      <c r="Z277"/>
      <c r="AA277"/>
      <c r="AB277"/>
      <c r="AC277"/>
      <c r="AD277"/>
      <c r="AE277"/>
      <c r="AF277"/>
      <c r="AG277"/>
      <c r="AH277"/>
      <c r="AI277"/>
      <c r="AJ277"/>
      <c r="AK277"/>
      <c r="AL277"/>
      <c r="AM277"/>
      <c r="AN277"/>
      <c r="AO277"/>
      <c r="AP277"/>
      <c r="AQ277"/>
      <c r="AR277"/>
      <c r="AS277" s="36"/>
    </row>
    <row r="278" spans="15:45" ht="12.75" x14ac:dyDescent="0.2">
      <c r="O278"/>
      <c r="P278"/>
      <c r="Q278"/>
      <c r="R278"/>
      <c r="S278"/>
      <c r="T278"/>
      <c r="U278"/>
      <c r="V278"/>
      <c r="W278"/>
      <c r="X278"/>
      <c r="Y278"/>
      <c r="Z278"/>
      <c r="AA278"/>
      <c r="AB278"/>
      <c r="AC278"/>
      <c r="AD278"/>
      <c r="AE278"/>
      <c r="AF278"/>
      <c r="AG278"/>
      <c r="AH278"/>
      <c r="AI278"/>
      <c r="AJ278"/>
      <c r="AK278"/>
      <c r="AL278"/>
      <c r="AM278"/>
      <c r="AN278"/>
      <c r="AO278"/>
      <c r="AP278"/>
      <c r="AQ278"/>
      <c r="AR278"/>
      <c r="AS278" s="36"/>
    </row>
    <row r="279" spans="15:45" ht="12.75" x14ac:dyDescent="0.2">
      <c r="O279"/>
      <c r="P279"/>
      <c r="Q279"/>
      <c r="R279"/>
      <c r="S279"/>
      <c r="T279"/>
      <c r="U279"/>
      <c r="V279"/>
      <c r="W279"/>
      <c r="X279"/>
      <c r="Y279"/>
      <c r="Z279"/>
      <c r="AA279"/>
      <c r="AB279"/>
      <c r="AC279"/>
      <c r="AD279"/>
      <c r="AE279"/>
      <c r="AF279"/>
      <c r="AG279"/>
      <c r="AH279"/>
      <c r="AI279"/>
      <c r="AJ279"/>
      <c r="AK279"/>
      <c r="AL279"/>
      <c r="AM279"/>
      <c r="AN279"/>
      <c r="AO279"/>
      <c r="AP279"/>
      <c r="AQ279"/>
      <c r="AR279"/>
      <c r="AS279" s="36"/>
    </row>
    <row r="280" spans="15:45" ht="12.75" x14ac:dyDescent="0.2">
      <c r="O280"/>
      <c r="P280"/>
      <c r="Q280"/>
      <c r="R280"/>
      <c r="S280"/>
      <c r="T280"/>
      <c r="U280"/>
      <c r="V280"/>
      <c r="W280"/>
      <c r="X280"/>
      <c r="Y280"/>
      <c r="Z280"/>
      <c r="AA280"/>
      <c r="AB280"/>
      <c r="AC280"/>
      <c r="AD280"/>
      <c r="AE280"/>
      <c r="AF280"/>
      <c r="AG280"/>
      <c r="AH280"/>
      <c r="AI280"/>
      <c r="AJ280"/>
      <c r="AK280"/>
      <c r="AL280"/>
      <c r="AM280"/>
      <c r="AN280"/>
      <c r="AO280"/>
      <c r="AP280"/>
      <c r="AQ280"/>
      <c r="AR280"/>
      <c r="AS280" s="36"/>
    </row>
    <row r="281" spans="15:45" ht="12.75" x14ac:dyDescent="0.2">
      <c r="O281"/>
      <c r="P281"/>
      <c r="Q281"/>
      <c r="R281"/>
      <c r="S281"/>
      <c r="T281"/>
      <c r="U281"/>
      <c r="V281"/>
      <c r="W281"/>
      <c r="X281"/>
      <c r="Y281"/>
      <c r="Z281"/>
      <c r="AA281"/>
      <c r="AB281"/>
      <c r="AC281"/>
      <c r="AD281"/>
      <c r="AE281"/>
      <c r="AF281"/>
      <c r="AG281"/>
      <c r="AH281"/>
      <c r="AI281"/>
      <c r="AJ281"/>
      <c r="AK281"/>
      <c r="AL281"/>
      <c r="AM281"/>
      <c r="AN281"/>
      <c r="AO281"/>
      <c r="AP281"/>
      <c r="AQ281"/>
      <c r="AR281"/>
      <c r="AS281" s="36"/>
    </row>
    <row r="282" spans="15:45" ht="12.75" x14ac:dyDescent="0.2">
      <c r="O282"/>
      <c r="P282"/>
      <c r="Q282"/>
      <c r="R282"/>
      <c r="S282"/>
      <c r="T282"/>
      <c r="U282"/>
      <c r="V282"/>
      <c r="W282"/>
      <c r="X282"/>
      <c r="Y282"/>
      <c r="Z282"/>
      <c r="AA282"/>
      <c r="AB282"/>
      <c r="AC282"/>
      <c r="AD282"/>
      <c r="AE282"/>
      <c r="AF282"/>
      <c r="AG282"/>
      <c r="AH282"/>
      <c r="AI282"/>
      <c r="AJ282"/>
      <c r="AK282"/>
      <c r="AL282"/>
      <c r="AM282"/>
      <c r="AN282"/>
      <c r="AO282"/>
      <c r="AP282"/>
      <c r="AQ282"/>
      <c r="AR282"/>
      <c r="AS282" s="36"/>
    </row>
    <row r="283" spans="15:45" ht="12.75" x14ac:dyDescent="0.2">
      <c r="O283"/>
      <c r="P283"/>
      <c r="Q283"/>
      <c r="R283"/>
      <c r="S283"/>
      <c r="T283"/>
      <c r="U283"/>
      <c r="V283"/>
      <c r="W283"/>
      <c r="X283"/>
      <c r="Y283"/>
      <c r="Z283"/>
      <c r="AA283"/>
      <c r="AB283"/>
      <c r="AC283"/>
      <c r="AD283"/>
      <c r="AE283"/>
      <c r="AF283"/>
      <c r="AG283"/>
      <c r="AH283"/>
      <c r="AI283"/>
      <c r="AJ283"/>
      <c r="AK283"/>
      <c r="AL283"/>
      <c r="AM283"/>
      <c r="AN283"/>
      <c r="AO283"/>
      <c r="AP283"/>
      <c r="AQ283"/>
      <c r="AR283"/>
      <c r="AS283" s="36"/>
    </row>
    <row r="284" spans="15:45" ht="12.75" x14ac:dyDescent="0.2">
      <c r="O284"/>
      <c r="P284"/>
      <c r="Q284"/>
      <c r="R284"/>
      <c r="S284"/>
      <c r="T284"/>
      <c r="U284"/>
      <c r="V284"/>
      <c r="W284"/>
      <c r="X284"/>
      <c r="Y284"/>
      <c r="Z284"/>
      <c r="AA284"/>
      <c r="AB284"/>
      <c r="AC284"/>
      <c r="AD284"/>
      <c r="AE284"/>
      <c r="AF284"/>
      <c r="AG284"/>
      <c r="AH284"/>
      <c r="AI284"/>
      <c r="AJ284"/>
      <c r="AK284"/>
      <c r="AL284"/>
      <c r="AM284"/>
      <c r="AN284"/>
      <c r="AO284"/>
      <c r="AP284"/>
      <c r="AQ284"/>
      <c r="AR284"/>
      <c r="AS284" s="36"/>
    </row>
    <row r="285" spans="15:45" ht="12.75" x14ac:dyDescent="0.2">
      <c r="O285"/>
      <c r="P285"/>
      <c r="Q285"/>
      <c r="R285"/>
      <c r="S285"/>
      <c r="T285"/>
      <c r="U285"/>
      <c r="V285"/>
      <c r="W285"/>
      <c r="X285"/>
      <c r="Y285"/>
      <c r="Z285"/>
      <c r="AA285"/>
      <c r="AB285"/>
      <c r="AC285"/>
      <c r="AD285"/>
      <c r="AE285"/>
      <c r="AF285"/>
      <c r="AG285"/>
      <c r="AH285"/>
      <c r="AI285"/>
      <c r="AJ285"/>
      <c r="AK285"/>
      <c r="AL285"/>
      <c r="AM285"/>
      <c r="AN285"/>
      <c r="AO285"/>
      <c r="AP285"/>
      <c r="AQ285"/>
      <c r="AR285"/>
      <c r="AS285" s="36"/>
    </row>
    <row r="286" spans="15:45" ht="12.75" x14ac:dyDescent="0.2">
      <c r="O286"/>
      <c r="P286"/>
      <c r="Q286"/>
      <c r="R286"/>
      <c r="S286"/>
      <c r="T286"/>
      <c r="U286"/>
      <c r="V286"/>
      <c r="W286"/>
      <c r="X286"/>
      <c r="Y286"/>
      <c r="Z286"/>
      <c r="AA286"/>
      <c r="AB286"/>
      <c r="AC286"/>
      <c r="AD286"/>
      <c r="AE286"/>
      <c r="AF286"/>
      <c r="AG286"/>
      <c r="AH286"/>
      <c r="AI286"/>
      <c r="AJ286"/>
      <c r="AK286"/>
      <c r="AL286"/>
      <c r="AM286"/>
      <c r="AN286"/>
      <c r="AO286"/>
      <c r="AP286"/>
      <c r="AQ286"/>
      <c r="AR286"/>
      <c r="AS286" s="36"/>
    </row>
    <row r="287" spans="15:45" ht="12.75" x14ac:dyDescent="0.2">
      <c r="O287"/>
      <c r="P287"/>
      <c r="Q287"/>
      <c r="R287"/>
      <c r="S287"/>
      <c r="T287"/>
      <c r="U287"/>
      <c r="V287"/>
      <c r="W287"/>
      <c r="X287"/>
      <c r="Y287"/>
      <c r="Z287"/>
      <c r="AA287"/>
      <c r="AB287"/>
      <c r="AC287"/>
      <c r="AD287"/>
      <c r="AE287"/>
      <c r="AF287"/>
      <c r="AG287"/>
      <c r="AH287"/>
      <c r="AI287"/>
      <c r="AJ287"/>
      <c r="AK287"/>
      <c r="AL287"/>
      <c r="AM287"/>
      <c r="AN287"/>
      <c r="AO287"/>
      <c r="AP287"/>
      <c r="AQ287"/>
      <c r="AR287"/>
      <c r="AS287" s="36"/>
    </row>
    <row r="288" spans="15:45" ht="12.75" x14ac:dyDescent="0.2">
      <c r="O288"/>
      <c r="P288"/>
      <c r="Q288"/>
      <c r="R288"/>
      <c r="S288"/>
      <c r="T288"/>
      <c r="U288"/>
      <c r="V288"/>
      <c r="W288"/>
      <c r="X288"/>
      <c r="Y288"/>
      <c r="Z288"/>
      <c r="AA288"/>
      <c r="AB288"/>
      <c r="AC288"/>
      <c r="AD288"/>
      <c r="AE288"/>
      <c r="AF288"/>
      <c r="AG288"/>
      <c r="AH288"/>
      <c r="AI288"/>
      <c r="AJ288"/>
      <c r="AK288"/>
      <c r="AL288"/>
      <c r="AM288"/>
      <c r="AN288"/>
      <c r="AO288"/>
      <c r="AP288"/>
      <c r="AQ288"/>
      <c r="AR288"/>
      <c r="AS288" s="36"/>
    </row>
    <row r="289" spans="15:45" ht="12.75" x14ac:dyDescent="0.2">
      <c r="O289"/>
      <c r="P289"/>
      <c r="Q289"/>
      <c r="R289"/>
      <c r="S289"/>
      <c r="T289"/>
      <c r="U289"/>
      <c r="V289"/>
      <c r="W289"/>
      <c r="X289"/>
      <c r="Y289"/>
      <c r="Z289"/>
      <c r="AA289"/>
      <c r="AB289"/>
      <c r="AC289"/>
      <c r="AD289"/>
      <c r="AE289"/>
      <c r="AF289"/>
      <c r="AG289"/>
      <c r="AH289"/>
      <c r="AI289"/>
      <c r="AJ289"/>
      <c r="AK289"/>
      <c r="AL289"/>
      <c r="AM289"/>
      <c r="AN289"/>
      <c r="AO289"/>
      <c r="AP289"/>
      <c r="AQ289"/>
      <c r="AR289"/>
      <c r="AS289" s="36"/>
    </row>
    <row r="290" spans="15:45" ht="12.75" x14ac:dyDescent="0.2">
      <c r="O290"/>
      <c r="P290"/>
      <c r="Q290"/>
      <c r="R290"/>
      <c r="S290"/>
      <c r="T290"/>
      <c r="U290"/>
      <c r="V290"/>
      <c r="W290"/>
      <c r="X290"/>
      <c r="Y290"/>
      <c r="Z290"/>
      <c r="AA290"/>
      <c r="AB290"/>
      <c r="AC290"/>
      <c r="AD290"/>
      <c r="AE290"/>
      <c r="AF290"/>
      <c r="AG290"/>
      <c r="AH290"/>
      <c r="AI290"/>
      <c r="AJ290"/>
      <c r="AK290"/>
      <c r="AL290"/>
      <c r="AM290"/>
      <c r="AN290"/>
      <c r="AO290"/>
      <c r="AP290"/>
      <c r="AQ290"/>
      <c r="AR290"/>
      <c r="AS290" s="36"/>
    </row>
    <row r="291" spans="15:45" ht="12.75" x14ac:dyDescent="0.2">
      <c r="O291"/>
      <c r="P291"/>
      <c r="Q291"/>
      <c r="R291"/>
      <c r="S291"/>
      <c r="T291"/>
      <c r="U291"/>
      <c r="V291"/>
      <c r="W291"/>
      <c r="X291"/>
      <c r="Y291"/>
      <c r="Z291"/>
      <c r="AA291"/>
      <c r="AB291"/>
      <c r="AC291"/>
      <c r="AD291"/>
      <c r="AE291"/>
      <c r="AF291"/>
      <c r="AG291"/>
      <c r="AH291"/>
      <c r="AI291"/>
      <c r="AJ291"/>
      <c r="AK291"/>
      <c r="AL291"/>
      <c r="AM291"/>
      <c r="AN291"/>
      <c r="AO291"/>
      <c r="AP291"/>
      <c r="AQ291"/>
      <c r="AR291"/>
      <c r="AS291" s="36"/>
    </row>
    <row r="292" spans="15:45" ht="12.75" x14ac:dyDescent="0.2">
      <c r="O292"/>
      <c r="P292"/>
      <c r="Q292"/>
      <c r="R292"/>
      <c r="S292"/>
      <c r="T292"/>
      <c r="U292"/>
      <c r="V292"/>
      <c r="W292"/>
      <c r="X292"/>
      <c r="Y292"/>
      <c r="Z292"/>
      <c r="AA292"/>
      <c r="AB292"/>
      <c r="AC292"/>
      <c r="AD292"/>
      <c r="AE292"/>
      <c r="AF292"/>
      <c r="AG292"/>
      <c r="AH292"/>
      <c r="AI292"/>
      <c r="AJ292"/>
      <c r="AK292"/>
      <c r="AL292"/>
      <c r="AM292"/>
      <c r="AN292"/>
      <c r="AO292"/>
      <c r="AP292"/>
      <c r="AQ292"/>
      <c r="AR292"/>
      <c r="AS292" s="36"/>
    </row>
    <row r="293" spans="15:45" ht="12.75" x14ac:dyDescent="0.2">
      <c r="O293"/>
      <c r="P293"/>
      <c r="Q293"/>
      <c r="R293"/>
      <c r="S293"/>
      <c r="T293"/>
      <c r="U293"/>
      <c r="V293"/>
      <c r="W293"/>
      <c r="X293"/>
      <c r="Y293"/>
      <c r="Z293"/>
      <c r="AA293"/>
      <c r="AB293"/>
      <c r="AC293"/>
      <c r="AD293"/>
      <c r="AE293"/>
      <c r="AF293"/>
      <c r="AG293"/>
      <c r="AH293"/>
      <c r="AI293"/>
      <c r="AJ293"/>
      <c r="AK293"/>
      <c r="AL293"/>
      <c r="AM293"/>
      <c r="AN293"/>
      <c r="AO293"/>
      <c r="AP293"/>
      <c r="AQ293"/>
      <c r="AR293"/>
      <c r="AS293" s="36"/>
    </row>
    <row r="294" spans="15:45" ht="12.75" x14ac:dyDescent="0.2">
      <c r="O294"/>
      <c r="P294"/>
      <c r="Q294"/>
      <c r="R294"/>
      <c r="S294"/>
      <c r="T294"/>
      <c r="U294"/>
      <c r="V294"/>
      <c r="W294"/>
      <c r="X294"/>
      <c r="Y294"/>
      <c r="Z294"/>
      <c r="AA294"/>
      <c r="AB294"/>
      <c r="AC294"/>
      <c r="AD294"/>
      <c r="AE294"/>
      <c r="AF294"/>
      <c r="AG294"/>
      <c r="AH294"/>
      <c r="AI294"/>
      <c r="AJ294"/>
      <c r="AK294"/>
      <c r="AL294"/>
      <c r="AM294"/>
      <c r="AN294"/>
      <c r="AO294"/>
      <c r="AP294"/>
      <c r="AQ294"/>
      <c r="AR294"/>
      <c r="AS294" s="36"/>
    </row>
    <row r="295" spans="15:45" ht="12.75" x14ac:dyDescent="0.2">
      <c r="O295"/>
      <c r="P295"/>
      <c r="Q295"/>
      <c r="R295"/>
      <c r="S295"/>
      <c r="T295"/>
      <c r="U295"/>
      <c r="V295"/>
      <c r="W295"/>
      <c r="X295"/>
      <c r="Y295"/>
      <c r="Z295"/>
      <c r="AA295"/>
      <c r="AB295"/>
      <c r="AC295"/>
      <c r="AD295"/>
      <c r="AE295"/>
      <c r="AF295"/>
      <c r="AG295"/>
      <c r="AH295"/>
      <c r="AI295"/>
      <c r="AJ295"/>
      <c r="AK295"/>
      <c r="AL295"/>
      <c r="AM295"/>
      <c r="AN295"/>
      <c r="AO295"/>
      <c r="AP295"/>
      <c r="AQ295"/>
      <c r="AR295"/>
      <c r="AS295" s="36"/>
    </row>
    <row r="296" spans="15:45" ht="12.75" x14ac:dyDescent="0.2">
      <c r="O296"/>
      <c r="P296"/>
      <c r="Q296"/>
      <c r="R296"/>
      <c r="S296"/>
      <c r="T296"/>
      <c r="U296"/>
      <c r="V296"/>
      <c r="W296"/>
      <c r="X296"/>
      <c r="Y296"/>
      <c r="Z296"/>
      <c r="AA296"/>
      <c r="AB296"/>
      <c r="AC296"/>
      <c r="AD296"/>
      <c r="AE296"/>
      <c r="AF296"/>
      <c r="AG296"/>
      <c r="AH296"/>
      <c r="AI296"/>
      <c r="AJ296"/>
      <c r="AK296"/>
      <c r="AL296"/>
      <c r="AM296"/>
      <c r="AN296"/>
      <c r="AO296"/>
      <c r="AP296"/>
      <c r="AQ296"/>
      <c r="AR296"/>
      <c r="AS296" s="36"/>
    </row>
    <row r="297" spans="15:45" ht="12.75" x14ac:dyDescent="0.2">
      <c r="O297"/>
      <c r="P297"/>
      <c r="Q297"/>
      <c r="R297"/>
      <c r="S297"/>
      <c r="T297"/>
      <c r="U297"/>
      <c r="V297"/>
      <c r="W297"/>
      <c r="X297"/>
      <c r="Y297"/>
      <c r="Z297"/>
      <c r="AA297"/>
      <c r="AB297"/>
      <c r="AC297"/>
      <c r="AD297"/>
      <c r="AE297"/>
      <c r="AF297"/>
      <c r="AG297"/>
      <c r="AH297"/>
      <c r="AI297"/>
      <c r="AJ297"/>
      <c r="AK297"/>
      <c r="AL297"/>
      <c r="AM297"/>
      <c r="AN297"/>
      <c r="AO297"/>
      <c r="AP297"/>
      <c r="AQ297"/>
      <c r="AR297"/>
      <c r="AS297" s="36"/>
    </row>
    <row r="298" spans="15:45" ht="12.75" x14ac:dyDescent="0.2">
      <c r="O298"/>
      <c r="P298"/>
      <c r="Q298"/>
      <c r="R298"/>
      <c r="S298"/>
      <c r="T298"/>
      <c r="U298"/>
      <c r="V298"/>
      <c r="W298"/>
      <c r="X298"/>
      <c r="Y298"/>
      <c r="Z298"/>
      <c r="AA298"/>
      <c r="AB298"/>
      <c r="AC298"/>
      <c r="AD298"/>
      <c r="AE298"/>
      <c r="AF298"/>
      <c r="AG298"/>
      <c r="AH298"/>
      <c r="AI298"/>
      <c r="AJ298"/>
      <c r="AK298"/>
      <c r="AL298"/>
      <c r="AM298"/>
      <c r="AN298"/>
      <c r="AO298"/>
      <c r="AP298"/>
      <c r="AQ298"/>
      <c r="AR298"/>
      <c r="AS298" s="36"/>
    </row>
    <row r="299" spans="15:45" ht="12.75" x14ac:dyDescent="0.2">
      <c r="O299"/>
      <c r="P299"/>
      <c r="Q299"/>
      <c r="R299"/>
      <c r="S299"/>
      <c r="T299"/>
      <c r="U299"/>
      <c r="V299"/>
      <c r="W299"/>
      <c r="X299"/>
      <c r="Y299"/>
      <c r="Z299"/>
      <c r="AA299"/>
      <c r="AB299"/>
      <c r="AC299"/>
      <c r="AD299"/>
      <c r="AE299"/>
      <c r="AF299"/>
      <c r="AG299"/>
      <c r="AH299"/>
      <c r="AI299"/>
      <c r="AJ299"/>
      <c r="AK299"/>
      <c r="AL299"/>
      <c r="AM299"/>
      <c r="AN299"/>
      <c r="AO299"/>
      <c r="AP299"/>
      <c r="AQ299"/>
      <c r="AR299"/>
      <c r="AS299" s="36"/>
    </row>
    <row r="300" spans="15:45" ht="12.75" x14ac:dyDescent="0.2">
      <c r="O300"/>
      <c r="P300"/>
      <c r="Q300"/>
      <c r="R300"/>
      <c r="S300"/>
      <c r="T300"/>
      <c r="U300"/>
      <c r="V300"/>
      <c r="W300"/>
      <c r="X300"/>
      <c r="Y300"/>
      <c r="Z300"/>
      <c r="AA300"/>
      <c r="AB300"/>
      <c r="AC300"/>
      <c r="AD300"/>
      <c r="AE300"/>
      <c r="AF300"/>
      <c r="AG300"/>
      <c r="AH300"/>
      <c r="AI300"/>
      <c r="AJ300"/>
      <c r="AK300"/>
      <c r="AL300"/>
      <c r="AM300"/>
      <c r="AN300"/>
      <c r="AO300"/>
      <c r="AP300"/>
      <c r="AQ300"/>
      <c r="AR300"/>
      <c r="AS300" s="36"/>
    </row>
    <row r="301" spans="15:45" ht="12.75" x14ac:dyDescent="0.2">
      <c r="O301"/>
      <c r="P301"/>
      <c r="Q301"/>
      <c r="R301"/>
      <c r="S301"/>
      <c r="T301"/>
      <c r="U301"/>
      <c r="V301"/>
      <c r="W301"/>
      <c r="X301"/>
      <c r="Y301"/>
      <c r="Z301"/>
      <c r="AA301"/>
      <c r="AB301"/>
      <c r="AC301"/>
      <c r="AD301"/>
      <c r="AE301"/>
      <c r="AF301"/>
      <c r="AG301"/>
      <c r="AH301"/>
      <c r="AI301"/>
      <c r="AJ301"/>
      <c r="AK301"/>
      <c r="AL301"/>
      <c r="AM301"/>
      <c r="AN301"/>
      <c r="AO301"/>
      <c r="AP301"/>
      <c r="AQ301"/>
      <c r="AR301"/>
      <c r="AS301" s="36"/>
    </row>
    <row r="302" spans="15:45" ht="12.75" x14ac:dyDescent="0.2">
      <c r="O302"/>
      <c r="P302"/>
      <c r="Q302"/>
      <c r="R302"/>
      <c r="S302"/>
      <c r="T302"/>
      <c r="U302"/>
      <c r="V302"/>
      <c r="W302"/>
      <c r="X302"/>
      <c r="Y302"/>
      <c r="Z302"/>
      <c r="AA302"/>
      <c r="AB302"/>
      <c r="AC302"/>
      <c r="AD302"/>
      <c r="AE302"/>
      <c r="AF302"/>
      <c r="AG302"/>
      <c r="AH302"/>
      <c r="AI302"/>
      <c r="AJ302"/>
      <c r="AK302"/>
      <c r="AL302"/>
      <c r="AM302"/>
      <c r="AN302"/>
      <c r="AO302"/>
      <c r="AP302"/>
      <c r="AQ302"/>
      <c r="AR302"/>
      <c r="AS302" s="36"/>
    </row>
    <row r="303" spans="15:45" ht="12.75" x14ac:dyDescent="0.2">
      <c r="O303"/>
      <c r="P303"/>
      <c r="Q303"/>
      <c r="R303"/>
      <c r="S303"/>
      <c r="T303"/>
      <c r="U303"/>
      <c r="V303"/>
      <c r="W303"/>
      <c r="X303"/>
      <c r="Y303"/>
      <c r="Z303"/>
      <c r="AA303"/>
      <c r="AB303"/>
      <c r="AC303"/>
      <c r="AD303"/>
      <c r="AE303"/>
      <c r="AF303"/>
      <c r="AG303"/>
      <c r="AH303"/>
      <c r="AI303"/>
      <c r="AJ303"/>
      <c r="AK303"/>
      <c r="AL303"/>
      <c r="AM303"/>
      <c r="AN303"/>
      <c r="AO303"/>
      <c r="AP303"/>
      <c r="AQ303"/>
      <c r="AR303"/>
      <c r="AS303" s="36"/>
    </row>
    <row r="304" spans="15:45" ht="12.75" x14ac:dyDescent="0.2">
      <c r="O304"/>
      <c r="P304"/>
      <c r="Q304"/>
      <c r="R304"/>
      <c r="S304"/>
      <c r="T304"/>
      <c r="U304"/>
      <c r="V304"/>
      <c r="W304"/>
      <c r="X304"/>
      <c r="Y304"/>
      <c r="Z304"/>
      <c r="AA304"/>
      <c r="AB304"/>
      <c r="AC304"/>
      <c r="AD304"/>
      <c r="AE304"/>
      <c r="AF304"/>
      <c r="AG304"/>
      <c r="AH304"/>
      <c r="AI304"/>
      <c r="AJ304"/>
      <c r="AK304"/>
      <c r="AL304"/>
      <c r="AM304"/>
      <c r="AN304"/>
      <c r="AO304"/>
      <c r="AP304"/>
      <c r="AQ304"/>
      <c r="AR304"/>
      <c r="AS304" s="36"/>
    </row>
    <row r="305" spans="15:45" ht="12.75" x14ac:dyDescent="0.2">
      <c r="O305"/>
      <c r="P305"/>
      <c r="Q305"/>
      <c r="R305"/>
      <c r="S305"/>
      <c r="T305"/>
      <c r="U305"/>
      <c r="V305"/>
      <c r="W305"/>
      <c r="X305"/>
      <c r="Y305"/>
      <c r="Z305"/>
      <c r="AA305"/>
      <c r="AB305"/>
      <c r="AC305"/>
      <c r="AD305"/>
      <c r="AE305"/>
      <c r="AF305"/>
      <c r="AG305"/>
      <c r="AH305"/>
      <c r="AI305"/>
      <c r="AJ305"/>
      <c r="AK305"/>
      <c r="AL305"/>
      <c r="AM305"/>
      <c r="AN305"/>
      <c r="AO305"/>
      <c r="AP305"/>
      <c r="AQ305"/>
      <c r="AR305"/>
      <c r="AS305" s="36"/>
    </row>
    <row r="306" spans="15:45" ht="12.75" x14ac:dyDescent="0.2">
      <c r="O306"/>
      <c r="P306"/>
      <c r="Q306"/>
      <c r="R306"/>
      <c r="S306"/>
      <c r="T306"/>
      <c r="U306"/>
      <c r="V306"/>
      <c r="W306"/>
      <c r="X306"/>
      <c r="Y306"/>
      <c r="Z306"/>
      <c r="AA306"/>
      <c r="AB306"/>
      <c r="AC306"/>
      <c r="AD306"/>
      <c r="AE306"/>
      <c r="AF306"/>
      <c r="AG306"/>
      <c r="AH306"/>
      <c r="AI306"/>
      <c r="AJ306"/>
      <c r="AK306"/>
      <c r="AL306"/>
      <c r="AM306"/>
      <c r="AN306"/>
      <c r="AO306"/>
      <c r="AP306"/>
      <c r="AQ306"/>
      <c r="AR306"/>
      <c r="AS306" s="36"/>
    </row>
    <row r="307" spans="15:45" ht="12.75" x14ac:dyDescent="0.2">
      <c r="O307"/>
      <c r="P307"/>
      <c r="Q307"/>
      <c r="R307"/>
      <c r="S307"/>
      <c r="T307"/>
      <c r="U307"/>
      <c r="V307"/>
      <c r="W307"/>
      <c r="X307"/>
      <c r="Y307"/>
      <c r="Z307"/>
      <c r="AA307"/>
      <c r="AB307"/>
      <c r="AC307"/>
      <c r="AD307"/>
      <c r="AE307"/>
      <c r="AF307"/>
      <c r="AG307"/>
      <c r="AH307"/>
      <c r="AI307"/>
      <c r="AJ307"/>
      <c r="AK307"/>
      <c r="AL307"/>
      <c r="AM307"/>
      <c r="AN307"/>
      <c r="AO307"/>
      <c r="AP307"/>
      <c r="AQ307"/>
      <c r="AR307"/>
      <c r="AS307" s="36"/>
    </row>
    <row r="308" spans="15:45" ht="12.75" x14ac:dyDescent="0.2">
      <c r="O308"/>
      <c r="P308"/>
      <c r="Q308"/>
      <c r="R308"/>
      <c r="S308"/>
      <c r="T308"/>
      <c r="U308"/>
      <c r="V308"/>
      <c r="W308"/>
      <c r="X308"/>
      <c r="Y308"/>
      <c r="Z308"/>
      <c r="AA308"/>
      <c r="AB308"/>
      <c r="AC308"/>
      <c r="AD308"/>
      <c r="AE308"/>
      <c r="AF308"/>
      <c r="AG308"/>
      <c r="AH308"/>
      <c r="AI308"/>
      <c r="AJ308"/>
      <c r="AK308"/>
      <c r="AL308"/>
      <c r="AM308"/>
      <c r="AN308"/>
      <c r="AO308"/>
      <c r="AP308"/>
      <c r="AQ308"/>
      <c r="AR308"/>
      <c r="AS308" s="36"/>
    </row>
    <row r="309" spans="15:45" ht="12.75" x14ac:dyDescent="0.2">
      <c r="O309"/>
      <c r="P309"/>
      <c r="Q309"/>
      <c r="R309"/>
      <c r="S309"/>
      <c r="T309"/>
      <c r="U309"/>
      <c r="V309"/>
      <c r="W309"/>
      <c r="X309"/>
      <c r="Y309"/>
      <c r="Z309"/>
      <c r="AA309"/>
      <c r="AB309"/>
      <c r="AC309"/>
      <c r="AD309"/>
      <c r="AE309"/>
      <c r="AF309"/>
      <c r="AG309"/>
      <c r="AH309"/>
      <c r="AI309"/>
      <c r="AJ309"/>
      <c r="AK309"/>
      <c r="AL309"/>
      <c r="AM309"/>
      <c r="AN309"/>
      <c r="AO309"/>
      <c r="AP309"/>
      <c r="AQ309"/>
      <c r="AR309"/>
      <c r="AS309" s="36"/>
    </row>
    <row r="310" spans="15:45" ht="12.75" x14ac:dyDescent="0.2">
      <c r="O310"/>
      <c r="P310"/>
      <c r="Q310"/>
      <c r="R310"/>
      <c r="S310"/>
      <c r="T310"/>
      <c r="U310"/>
      <c r="V310"/>
      <c r="W310"/>
      <c r="X310"/>
      <c r="Y310"/>
      <c r="Z310"/>
      <c r="AA310"/>
      <c r="AB310"/>
      <c r="AC310"/>
      <c r="AD310"/>
      <c r="AE310"/>
      <c r="AF310"/>
      <c r="AG310"/>
      <c r="AH310"/>
      <c r="AI310"/>
      <c r="AJ310"/>
      <c r="AK310"/>
      <c r="AL310"/>
      <c r="AM310"/>
      <c r="AN310"/>
      <c r="AO310"/>
      <c r="AP310"/>
      <c r="AQ310"/>
      <c r="AR310"/>
      <c r="AS310" s="36"/>
    </row>
    <row r="311" spans="15:45" ht="12.75" x14ac:dyDescent="0.2">
      <c r="O311"/>
      <c r="P311"/>
      <c r="Q311"/>
      <c r="R311"/>
      <c r="S311"/>
      <c r="T311"/>
      <c r="U311"/>
      <c r="V311"/>
      <c r="W311"/>
      <c r="X311"/>
      <c r="Y311"/>
      <c r="Z311"/>
      <c r="AA311"/>
      <c r="AB311"/>
      <c r="AC311"/>
      <c r="AD311"/>
      <c r="AE311"/>
      <c r="AF311"/>
      <c r="AG311"/>
      <c r="AH311"/>
      <c r="AI311"/>
      <c r="AJ311"/>
      <c r="AK311"/>
      <c r="AL311"/>
      <c r="AM311"/>
      <c r="AN311"/>
      <c r="AO311"/>
      <c r="AP311"/>
      <c r="AQ311"/>
      <c r="AR311"/>
      <c r="AS311" s="36"/>
    </row>
    <row r="312" spans="15:45" ht="12.75" x14ac:dyDescent="0.2">
      <c r="O312"/>
      <c r="P312"/>
      <c r="Q312"/>
      <c r="R312"/>
      <c r="S312"/>
      <c r="T312"/>
      <c r="U312"/>
      <c r="V312"/>
      <c r="W312"/>
      <c r="X312"/>
      <c r="Y312"/>
      <c r="Z312"/>
      <c r="AA312"/>
      <c r="AB312"/>
      <c r="AC312"/>
      <c r="AD312"/>
      <c r="AE312"/>
      <c r="AF312"/>
      <c r="AG312"/>
      <c r="AH312"/>
      <c r="AI312"/>
      <c r="AJ312"/>
      <c r="AK312"/>
      <c r="AL312"/>
      <c r="AM312"/>
      <c r="AN312"/>
      <c r="AO312"/>
      <c r="AP312"/>
      <c r="AQ312"/>
      <c r="AR312"/>
      <c r="AS312" s="36"/>
    </row>
    <row r="313" spans="15:45" ht="12.75" x14ac:dyDescent="0.2">
      <c r="O313"/>
      <c r="P313"/>
      <c r="Q313"/>
      <c r="R313"/>
      <c r="S313"/>
      <c r="T313"/>
      <c r="U313"/>
      <c r="V313"/>
      <c r="W313"/>
      <c r="X313"/>
      <c r="Y313"/>
      <c r="Z313"/>
      <c r="AA313"/>
      <c r="AB313"/>
      <c r="AC313"/>
      <c r="AD313"/>
      <c r="AE313"/>
      <c r="AF313"/>
      <c r="AG313"/>
      <c r="AH313"/>
      <c r="AI313"/>
      <c r="AJ313"/>
      <c r="AK313"/>
      <c r="AL313"/>
      <c r="AM313"/>
      <c r="AN313"/>
      <c r="AO313"/>
      <c r="AP313"/>
      <c r="AQ313"/>
      <c r="AR313"/>
      <c r="AS313" s="36"/>
    </row>
    <row r="314" spans="15:45" ht="12.75" x14ac:dyDescent="0.2">
      <c r="O314"/>
      <c r="P314"/>
      <c r="Q314"/>
      <c r="R314"/>
      <c r="S314"/>
      <c r="T314"/>
      <c r="U314"/>
      <c r="V314"/>
      <c r="W314"/>
      <c r="X314"/>
      <c r="Y314"/>
      <c r="Z314"/>
      <c r="AA314"/>
      <c r="AB314"/>
      <c r="AC314"/>
      <c r="AD314"/>
      <c r="AE314"/>
      <c r="AF314"/>
      <c r="AG314"/>
      <c r="AH314"/>
      <c r="AI314"/>
      <c r="AJ314"/>
      <c r="AK314"/>
      <c r="AL314"/>
      <c r="AM314"/>
      <c r="AN314"/>
      <c r="AO314"/>
      <c r="AP314"/>
      <c r="AQ314"/>
      <c r="AR314"/>
      <c r="AS314" s="36"/>
    </row>
    <row r="315" spans="15:45" ht="12.75" x14ac:dyDescent="0.2">
      <c r="O315"/>
      <c r="P315"/>
      <c r="Q315"/>
      <c r="R315"/>
      <c r="S315"/>
      <c r="T315"/>
      <c r="U315"/>
      <c r="V315"/>
      <c r="W315"/>
      <c r="X315"/>
      <c r="Y315"/>
      <c r="Z315"/>
      <c r="AA315"/>
      <c r="AB315"/>
      <c r="AC315"/>
      <c r="AD315"/>
      <c r="AE315"/>
      <c r="AF315"/>
      <c r="AG315"/>
      <c r="AH315"/>
      <c r="AI315"/>
      <c r="AJ315"/>
      <c r="AK315"/>
      <c r="AL315"/>
      <c r="AM315"/>
      <c r="AN315"/>
      <c r="AO315"/>
      <c r="AP315"/>
      <c r="AQ315"/>
      <c r="AR315"/>
      <c r="AS315" s="36"/>
    </row>
    <row r="316" spans="15:45" ht="12.75" x14ac:dyDescent="0.2">
      <c r="O316"/>
      <c r="P316"/>
      <c r="Q316"/>
      <c r="R316"/>
      <c r="S316"/>
      <c r="T316"/>
      <c r="U316"/>
      <c r="V316"/>
      <c r="W316"/>
      <c r="X316"/>
      <c r="Y316"/>
      <c r="Z316"/>
      <c r="AA316"/>
      <c r="AB316"/>
      <c r="AC316"/>
      <c r="AD316"/>
      <c r="AE316"/>
      <c r="AF316"/>
      <c r="AG316"/>
      <c r="AH316"/>
      <c r="AI316"/>
      <c r="AJ316"/>
      <c r="AK316"/>
      <c r="AL316"/>
      <c r="AM316"/>
      <c r="AN316"/>
      <c r="AO316"/>
      <c r="AP316"/>
      <c r="AQ316"/>
      <c r="AR316"/>
      <c r="AS316" s="36"/>
    </row>
    <row r="317" spans="15:45" ht="12.75" x14ac:dyDescent="0.2">
      <c r="O317"/>
      <c r="P317"/>
      <c r="Q317"/>
      <c r="R317"/>
      <c r="S317"/>
      <c r="T317"/>
      <c r="U317"/>
      <c r="V317"/>
      <c r="W317"/>
      <c r="X317"/>
      <c r="Y317"/>
      <c r="Z317"/>
      <c r="AA317"/>
      <c r="AB317"/>
      <c r="AC317"/>
      <c r="AD317"/>
      <c r="AE317"/>
      <c r="AF317"/>
      <c r="AG317"/>
      <c r="AH317"/>
      <c r="AI317"/>
      <c r="AJ317"/>
      <c r="AK317"/>
      <c r="AL317"/>
      <c r="AM317"/>
      <c r="AN317"/>
      <c r="AO317"/>
      <c r="AP317"/>
      <c r="AQ317"/>
      <c r="AR317"/>
      <c r="AS317" s="36"/>
    </row>
    <row r="318" spans="15:45" ht="12.75" x14ac:dyDescent="0.2">
      <c r="O318"/>
      <c r="P318"/>
      <c r="Q318"/>
      <c r="R318"/>
      <c r="S318"/>
      <c r="T318"/>
      <c r="U318"/>
      <c r="V318"/>
      <c r="W318"/>
      <c r="X318"/>
      <c r="Y318"/>
      <c r="Z318"/>
      <c r="AA318"/>
      <c r="AB318"/>
      <c r="AC318"/>
      <c r="AD318"/>
      <c r="AE318"/>
      <c r="AF318"/>
      <c r="AG318"/>
      <c r="AH318"/>
      <c r="AI318"/>
      <c r="AJ318"/>
      <c r="AK318"/>
      <c r="AL318"/>
      <c r="AM318"/>
      <c r="AN318"/>
      <c r="AO318"/>
      <c r="AP318"/>
      <c r="AQ318"/>
      <c r="AR318"/>
      <c r="AS318" s="36"/>
    </row>
    <row r="319" spans="15:45" ht="12.75" x14ac:dyDescent="0.2">
      <c r="O319"/>
      <c r="P319"/>
      <c r="Q319"/>
      <c r="R319"/>
      <c r="S319"/>
      <c r="T319"/>
      <c r="U319"/>
      <c r="V319"/>
      <c r="W319"/>
      <c r="X319"/>
      <c r="Y319"/>
      <c r="Z319"/>
      <c r="AA319"/>
      <c r="AB319"/>
      <c r="AC319"/>
      <c r="AD319"/>
      <c r="AE319"/>
      <c r="AF319"/>
      <c r="AG319"/>
      <c r="AH319"/>
      <c r="AI319"/>
      <c r="AJ319"/>
      <c r="AK319"/>
      <c r="AL319"/>
      <c r="AM319"/>
      <c r="AN319"/>
      <c r="AO319"/>
      <c r="AP319"/>
      <c r="AQ319"/>
      <c r="AR319"/>
      <c r="AS319" s="36"/>
    </row>
    <row r="320" spans="15:45" ht="12.75" x14ac:dyDescent="0.2">
      <c r="O320"/>
      <c r="P320"/>
      <c r="Q320"/>
      <c r="R320"/>
      <c r="S320"/>
      <c r="T320"/>
      <c r="U320"/>
      <c r="V320"/>
      <c r="W320"/>
      <c r="X320"/>
      <c r="Y320"/>
      <c r="Z320"/>
      <c r="AA320"/>
      <c r="AB320"/>
      <c r="AC320"/>
      <c r="AD320"/>
      <c r="AE320"/>
      <c r="AF320"/>
      <c r="AG320"/>
      <c r="AH320"/>
      <c r="AI320"/>
      <c r="AJ320"/>
      <c r="AK320"/>
      <c r="AL320"/>
      <c r="AM320"/>
      <c r="AN320"/>
      <c r="AO320"/>
      <c r="AP320"/>
      <c r="AQ320"/>
      <c r="AR320"/>
      <c r="AS320" s="36"/>
    </row>
    <row r="321" spans="15:45" ht="12.75" x14ac:dyDescent="0.2">
      <c r="O321"/>
      <c r="P321"/>
      <c r="Q321"/>
      <c r="R321"/>
      <c r="S321"/>
      <c r="T321"/>
      <c r="U321"/>
      <c r="V321"/>
      <c r="W321"/>
      <c r="X321"/>
      <c r="Y321"/>
      <c r="Z321"/>
      <c r="AA321"/>
      <c r="AB321"/>
      <c r="AC321"/>
      <c r="AD321"/>
      <c r="AE321"/>
      <c r="AF321"/>
      <c r="AG321"/>
      <c r="AH321"/>
      <c r="AI321"/>
      <c r="AJ321"/>
      <c r="AK321"/>
      <c r="AL321"/>
      <c r="AM321"/>
      <c r="AN321"/>
      <c r="AO321"/>
      <c r="AP321"/>
      <c r="AQ321"/>
      <c r="AR321"/>
      <c r="AS321" s="36"/>
    </row>
    <row r="322" spans="15:45" ht="12.75" x14ac:dyDescent="0.2">
      <c r="O322"/>
      <c r="P322"/>
      <c r="Q322"/>
      <c r="R322"/>
      <c r="S322"/>
      <c r="T322"/>
      <c r="U322"/>
      <c r="V322"/>
      <c r="W322"/>
      <c r="X322"/>
      <c r="Y322"/>
      <c r="Z322"/>
      <c r="AA322"/>
      <c r="AB322"/>
      <c r="AC322"/>
      <c r="AD322"/>
      <c r="AE322"/>
      <c r="AF322"/>
      <c r="AG322"/>
      <c r="AH322"/>
      <c r="AI322"/>
      <c r="AJ322"/>
      <c r="AK322"/>
      <c r="AL322"/>
      <c r="AM322"/>
      <c r="AN322"/>
      <c r="AO322"/>
      <c r="AP322"/>
      <c r="AQ322"/>
      <c r="AR322"/>
      <c r="AS322" s="36"/>
    </row>
    <row r="323" spans="15:45" ht="12.75" x14ac:dyDescent="0.2">
      <c r="O323"/>
      <c r="P323"/>
      <c r="Q323"/>
      <c r="R323"/>
      <c r="S323"/>
      <c r="T323"/>
      <c r="U323"/>
      <c r="V323"/>
      <c r="W323"/>
      <c r="X323"/>
      <c r="Y323"/>
      <c r="Z323"/>
      <c r="AA323"/>
      <c r="AB323"/>
      <c r="AC323"/>
      <c r="AD323"/>
      <c r="AE323"/>
      <c r="AF323"/>
      <c r="AG323"/>
      <c r="AH323"/>
      <c r="AI323"/>
      <c r="AJ323"/>
      <c r="AK323"/>
      <c r="AL323"/>
      <c r="AM323"/>
      <c r="AN323"/>
      <c r="AO323"/>
      <c r="AP323"/>
      <c r="AQ323"/>
      <c r="AR323"/>
      <c r="AS323" s="36"/>
    </row>
    <row r="324" spans="15:45" ht="12.75" x14ac:dyDescent="0.2">
      <c r="O324"/>
      <c r="P324"/>
      <c r="Q324"/>
      <c r="R324"/>
      <c r="S324"/>
      <c r="T324"/>
      <c r="U324"/>
      <c r="V324"/>
      <c r="W324"/>
      <c r="X324"/>
      <c r="Y324"/>
      <c r="Z324"/>
      <c r="AA324"/>
      <c r="AB324"/>
      <c r="AC324"/>
      <c r="AD324"/>
      <c r="AE324"/>
      <c r="AF324"/>
      <c r="AG324"/>
      <c r="AH324"/>
      <c r="AI324"/>
      <c r="AJ324"/>
      <c r="AK324"/>
      <c r="AL324"/>
      <c r="AM324"/>
      <c r="AN324"/>
      <c r="AO324"/>
      <c r="AP324"/>
      <c r="AQ324"/>
      <c r="AR324"/>
      <c r="AS324" s="36"/>
    </row>
    <row r="325" spans="15:45" ht="12.75" x14ac:dyDescent="0.2">
      <c r="O325"/>
      <c r="P325"/>
      <c r="Q325"/>
      <c r="R325"/>
      <c r="S325"/>
      <c r="T325"/>
      <c r="U325"/>
      <c r="V325"/>
      <c r="W325"/>
      <c r="X325"/>
      <c r="Y325"/>
      <c r="Z325"/>
      <c r="AA325"/>
      <c r="AB325"/>
      <c r="AC325"/>
      <c r="AD325"/>
      <c r="AE325"/>
      <c r="AF325"/>
      <c r="AG325"/>
      <c r="AH325"/>
      <c r="AI325"/>
      <c r="AJ325"/>
      <c r="AK325"/>
      <c r="AL325"/>
      <c r="AM325"/>
      <c r="AN325"/>
      <c r="AO325"/>
      <c r="AP325"/>
      <c r="AQ325"/>
      <c r="AR325"/>
      <c r="AS325" s="36"/>
    </row>
    <row r="326" spans="15:45" ht="12.75" x14ac:dyDescent="0.2">
      <c r="O326"/>
      <c r="P326"/>
      <c r="Q326"/>
      <c r="R326"/>
      <c r="S326"/>
      <c r="T326"/>
      <c r="U326"/>
      <c r="V326"/>
      <c r="W326"/>
      <c r="X326"/>
      <c r="Y326"/>
      <c r="Z326"/>
      <c r="AA326"/>
      <c r="AB326"/>
      <c r="AC326"/>
      <c r="AD326"/>
      <c r="AE326"/>
      <c r="AF326"/>
      <c r="AG326"/>
      <c r="AH326"/>
      <c r="AI326"/>
      <c r="AJ326"/>
      <c r="AK326"/>
      <c r="AL326"/>
      <c r="AM326"/>
      <c r="AN326"/>
      <c r="AO326"/>
      <c r="AP326"/>
      <c r="AQ326"/>
      <c r="AR326"/>
      <c r="AS326" s="36"/>
    </row>
    <row r="327" spans="15:45" ht="12.75" x14ac:dyDescent="0.2">
      <c r="O327"/>
      <c r="P327"/>
      <c r="Q327"/>
      <c r="R327"/>
      <c r="S327"/>
      <c r="T327"/>
      <c r="U327"/>
      <c r="V327"/>
      <c r="W327"/>
      <c r="X327"/>
      <c r="Y327"/>
      <c r="Z327"/>
      <c r="AA327"/>
      <c r="AB327"/>
      <c r="AC327"/>
      <c r="AD327"/>
      <c r="AE327"/>
      <c r="AF327"/>
      <c r="AG327"/>
      <c r="AH327"/>
      <c r="AI327"/>
      <c r="AJ327"/>
      <c r="AK327"/>
      <c r="AL327"/>
      <c r="AM327"/>
      <c r="AN327"/>
      <c r="AO327"/>
      <c r="AP327"/>
      <c r="AQ327"/>
      <c r="AR327"/>
      <c r="AS327" s="36"/>
    </row>
    <row r="328" spans="15:45" ht="12.75" x14ac:dyDescent="0.2">
      <c r="O328"/>
      <c r="P328"/>
      <c r="Q328"/>
      <c r="R328"/>
      <c r="S328"/>
      <c r="T328"/>
      <c r="U328"/>
      <c r="V328"/>
      <c r="W328"/>
      <c r="X328"/>
      <c r="Y328"/>
      <c r="Z328"/>
      <c r="AA328"/>
      <c r="AB328"/>
      <c r="AC328"/>
      <c r="AD328"/>
      <c r="AE328"/>
      <c r="AF328"/>
      <c r="AG328"/>
      <c r="AH328"/>
      <c r="AI328"/>
      <c r="AJ328"/>
      <c r="AK328"/>
      <c r="AL328"/>
      <c r="AM328"/>
      <c r="AN328"/>
      <c r="AO328"/>
      <c r="AP328"/>
      <c r="AQ328"/>
      <c r="AR328"/>
      <c r="AS328" s="36"/>
    </row>
    <row r="329" spans="15:45" ht="12.75" x14ac:dyDescent="0.2">
      <c r="O329"/>
      <c r="P329"/>
      <c r="Q329"/>
      <c r="R329"/>
      <c r="S329"/>
      <c r="T329"/>
      <c r="U329"/>
      <c r="V329"/>
      <c r="W329"/>
      <c r="X329"/>
      <c r="Y329"/>
      <c r="Z329"/>
      <c r="AA329"/>
      <c r="AB329"/>
      <c r="AC329"/>
      <c r="AD329"/>
      <c r="AE329"/>
      <c r="AF329"/>
      <c r="AG329"/>
      <c r="AH329"/>
      <c r="AI329"/>
      <c r="AJ329"/>
      <c r="AK329"/>
      <c r="AL329"/>
      <c r="AM329"/>
      <c r="AN329"/>
      <c r="AO329"/>
      <c r="AP329"/>
      <c r="AQ329"/>
      <c r="AR329"/>
      <c r="AS329" s="36"/>
    </row>
    <row r="330" spans="15:45" ht="12.75" x14ac:dyDescent="0.2">
      <c r="O330"/>
      <c r="P330"/>
      <c r="Q330"/>
      <c r="R330"/>
      <c r="S330"/>
      <c r="T330"/>
      <c r="U330"/>
      <c r="V330"/>
      <c r="W330"/>
      <c r="X330"/>
      <c r="Y330"/>
      <c r="Z330"/>
      <c r="AA330"/>
      <c r="AB330"/>
      <c r="AC330"/>
      <c r="AD330"/>
      <c r="AE330"/>
      <c r="AF330"/>
      <c r="AG330"/>
      <c r="AH330"/>
      <c r="AI330"/>
      <c r="AJ330"/>
      <c r="AK330"/>
      <c r="AL330"/>
      <c r="AM330"/>
      <c r="AN330"/>
      <c r="AO330"/>
      <c r="AP330"/>
      <c r="AQ330"/>
      <c r="AR330"/>
      <c r="AS330" s="36"/>
    </row>
    <row r="331" spans="15:45" ht="12.75" x14ac:dyDescent="0.2">
      <c r="O331"/>
      <c r="P331"/>
      <c r="Q331"/>
      <c r="R331"/>
      <c r="S331"/>
      <c r="T331"/>
      <c r="U331"/>
      <c r="V331"/>
      <c r="W331"/>
      <c r="X331"/>
      <c r="Y331"/>
      <c r="Z331"/>
      <c r="AA331"/>
      <c r="AB331"/>
      <c r="AC331"/>
      <c r="AD331"/>
      <c r="AE331"/>
      <c r="AF331"/>
      <c r="AG331"/>
      <c r="AH331"/>
      <c r="AI331"/>
      <c r="AJ331"/>
      <c r="AK331"/>
      <c r="AL331"/>
      <c r="AM331"/>
      <c r="AN331"/>
      <c r="AO331"/>
      <c r="AP331"/>
      <c r="AQ331"/>
      <c r="AR331"/>
      <c r="AS331" s="36"/>
    </row>
    <row r="332" spans="15:45" ht="12.75" x14ac:dyDescent="0.2">
      <c r="O332"/>
      <c r="P332"/>
      <c r="Q332"/>
      <c r="R332"/>
      <c r="S332"/>
      <c r="T332"/>
      <c r="U332"/>
      <c r="V332"/>
      <c r="W332"/>
      <c r="X332"/>
      <c r="Y332"/>
      <c r="Z332"/>
      <c r="AA332"/>
      <c r="AB332"/>
      <c r="AC332"/>
      <c r="AD332"/>
      <c r="AE332"/>
      <c r="AF332"/>
      <c r="AG332"/>
      <c r="AH332"/>
      <c r="AI332"/>
      <c r="AJ332"/>
      <c r="AK332"/>
      <c r="AL332"/>
      <c r="AM332"/>
      <c r="AN332"/>
      <c r="AO332"/>
      <c r="AP332"/>
      <c r="AQ332"/>
      <c r="AR332"/>
      <c r="AS332" s="36"/>
    </row>
    <row r="333" spans="15:45" ht="12.75" x14ac:dyDescent="0.2">
      <c r="O333"/>
      <c r="P333"/>
      <c r="Q333"/>
      <c r="R333"/>
      <c r="S333"/>
      <c r="T333"/>
      <c r="U333"/>
      <c r="V333"/>
      <c r="W333"/>
      <c r="X333"/>
      <c r="Y333"/>
      <c r="Z333"/>
      <c r="AA333"/>
      <c r="AB333"/>
      <c r="AC333"/>
      <c r="AD333"/>
      <c r="AE333"/>
      <c r="AF333"/>
      <c r="AG333"/>
      <c r="AH333"/>
      <c r="AI333"/>
      <c r="AJ333"/>
      <c r="AK333"/>
      <c r="AL333"/>
      <c r="AM333"/>
      <c r="AN333"/>
      <c r="AO333"/>
      <c r="AP333"/>
      <c r="AQ333"/>
      <c r="AR333"/>
      <c r="AS333" s="36"/>
    </row>
    <row r="334" spans="15:45" ht="12.75" x14ac:dyDescent="0.2">
      <c r="O334"/>
      <c r="P334"/>
      <c r="Q334"/>
      <c r="R334"/>
      <c r="S334"/>
      <c r="T334"/>
      <c r="U334"/>
      <c r="V334"/>
      <c r="W334"/>
      <c r="X334"/>
      <c r="Y334"/>
      <c r="Z334"/>
      <c r="AA334"/>
      <c r="AB334"/>
      <c r="AC334"/>
      <c r="AD334"/>
      <c r="AE334"/>
      <c r="AF334"/>
      <c r="AG334"/>
      <c r="AH334"/>
      <c r="AI334"/>
      <c r="AJ334"/>
      <c r="AK334"/>
      <c r="AL334"/>
      <c r="AM334"/>
      <c r="AN334"/>
      <c r="AO334"/>
      <c r="AP334"/>
      <c r="AQ334"/>
      <c r="AR334"/>
      <c r="AS334" s="36"/>
    </row>
    <row r="335" spans="15:45" ht="12.75" x14ac:dyDescent="0.2">
      <c r="O335"/>
      <c r="P335"/>
      <c r="Q335"/>
      <c r="R335"/>
      <c r="S335"/>
      <c r="T335"/>
      <c r="U335"/>
      <c r="V335"/>
      <c r="W335"/>
      <c r="X335"/>
      <c r="Y335"/>
      <c r="Z335"/>
      <c r="AA335"/>
      <c r="AB335"/>
      <c r="AC335"/>
      <c r="AD335"/>
      <c r="AE335"/>
      <c r="AF335"/>
      <c r="AG335"/>
      <c r="AH335"/>
      <c r="AI335"/>
      <c r="AJ335"/>
      <c r="AK335"/>
      <c r="AL335"/>
      <c r="AM335"/>
      <c r="AN335"/>
      <c r="AO335"/>
      <c r="AP335"/>
      <c r="AQ335"/>
      <c r="AR335"/>
      <c r="AS335" s="36"/>
    </row>
    <row r="336" spans="15:45" ht="12.75" x14ac:dyDescent="0.2">
      <c r="O336"/>
      <c r="P336"/>
      <c r="Q336"/>
      <c r="R336"/>
      <c r="S336"/>
      <c r="T336"/>
      <c r="U336"/>
      <c r="V336"/>
      <c r="W336"/>
      <c r="X336"/>
      <c r="Y336"/>
      <c r="Z336"/>
      <c r="AA336"/>
      <c r="AB336"/>
      <c r="AC336"/>
      <c r="AD336"/>
      <c r="AE336"/>
      <c r="AF336"/>
      <c r="AG336"/>
      <c r="AH336"/>
      <c r="AI336"/>
      <c r="AJ336"/>
      <c r="AK336"/>
      <c r="AL336"/>
      <c r="AM336"/>
      <c r="AN336"/>
      <c r="AO336"/>
      <c r="AP336"/>
      <c r="AQ336"/>
      <c r="AR336"/>
      <c r="AS336" s="36"/>
    </row>
    <row r="337" spans="15:45" ht="12.75" x14ac:dyDescent="0.2">
      <c r="O337"/>
      <c r="P337"/>
      <c r="Q337"/>
      <c r="R337"/>
      <c r="S337"/>
      <c r="T337"/>
      <c r="U337"/>
      <c r="V337"/>
      <c r="W337"/>
      <c r="X337"/>
      <c r="Y337"/>
      <c r="Z337"/>
      <c r="AA337"/>
      <c r="AB337"/>
      <c r="AC337"/>
      <c r="AD337"/>
      <c r="AE337"/>
      <c r="AF337"/>
      <c r="AG337"/>
      <c r="AH337"/>
      <c r="AI337"/>
      <c r="AJ337"/>
      <c r="AK337"/>
      <c r="AL337"/>
      <c r="AM337"/>
      <c r="AN337"/>
      <c r="AO337"/>
      <c r="AP337"/>
      <c r="AQ337"/>
      <c r="AR337"/>
      <c r="AS337" s="36"/>
    </row>
    <row r="338" spans="15:45" ht="12.75" x14ac:dyDescent="0.2">
      <c r="O338"/>
      <c r="P338"/>
      <c r="Q338"/>
      <c r="R338"/>
      <c r="S338"/>
      <c r="T338"/>
      <c r="U338"/>
      <c r="V338"/>
      <c r="W338"/>
      <c r="X338"/>
      <c r="Y338"/>
      <c r="Z338"/>
      <c r="AA338"/>
      <c r="AB338"/>
      <c r="AC338"/>
      <c r="AD338"/>
      <c r="AE338"/>
      <c r="AF338"/>
      <c r="AG338"/>
      <c r="AH338"/>
      <c r="AI338"/>
      <c r="AJ338"/>
      <c r="AK338"/>
      <c r="AL338"/>
      <c r="AM338"/>
      <c r="AN338"/>
      <c r="AO338"/>
      <c r="AP338"/>
      <c r="AQ338"/>
      <c r="AR338"/>
      <c r="AS338" s="36"/>
    </row>
    <row r="339" spans="15:45" ht="12.75" x14ac:dyDescent="0.2">
      <c r="O339"/>
      <c r="P339"/>
      <c r="Q339"/>
      <c r="R339"/>
      <c r="S339"/>
      <c r="T339"/>
      <c r="U339"/>
      <c r="V339"/>
      <c r="W339"/>
      <c r="X339"/>
      <c r="Y339"/>
      <c r="Z339"/>
      <c r="AA339"/>
      <c r="AB339"/>
      <c r="AC339"/>
      <c r="AD339"/>
      <c r="AE339"/>
      <c r="AF339"/>
      <c r="AG339"/>
      <c r="AH339"/>
      <c r="AI339"/>
      <c r="AJ339"/>
      <c r="AK339"/>
      <c r="AL339"/>
      <c r="AM339"/>
      <c r="AN339"/>
      <c r="AO339"/>
      <c r="AP339"/>
      <c r="AQ339"/>
      <c r="AR339"/>
      <c r="AS339" s="36"/>
    </row>
    <row r="340" spans="15:45" ht="12.75" x14ac:dyDescent="0.2">
      <c r="O340"/>
      <c r="P340"/>
      <c r="Q340"/>
      <c r="R340"/>
      <c r="S340"/>
      <c r="T340"/>
      <c r="U340"/>
      <c r="V340"/>
      <c r="W340"/>
      <c r="X340"/>
      <c r="Y340"/>
      <c r="Z340"/>
      <c r="AA340"/>
      <c r="AB340"/>
      <c r="AC340"/>
      <c r="AD340"/>
      <c r="AE340"/>
      <c r="AF340"/>
      <c r="AG340"/>
      <c r="AH340"/>
      <c r="AI340"/>
      <c r="AJ340"/>
      <c r="AK340"/>
      <c r="AL340"/>
      <c r="AM340"/>
      <c r="AN340"/>
      <c r="AO340"/>
      <c r="AP340"/>
      <c r="AQ340"/>
      <c r="AR340"/>
      <c r="AS340" s="36"/>
    </row>
    <row r="341" spans="15:45" ht="12.75" x14ac:dyDescent="0.2">
      <c r="O341"/>
      <c r="P341"/>
      <c r="Q341"/>
      <c r="R341"/>
      <c r="S341"/>
      <c r="T341"/>
      <c r="U341"/>
      <c r="V341"/>
      <c r="W341"/>
      <c r="X341"/>
      <c r="Y341"/>
      <c r="Z341"/>
      <c r="AA341"/>
      <c r="AB341"/>
      <c r="AC341"/>
      <c r="AD341"/>
      <c r="AE341"/>
      <c r="AF341"/>
      <c r="AG341"/>
      <c r="AH341"/>
      <c r="AI341"/>
      <c r="AJ341"/>
      <c r="AK341"/>
      <c r="AL341"/>
      <c r="AM341"/>
      <c r="AN341"/>
      <c r="AO341"/>
      <c r="AP341"/>
      <c r="AQ341"/>
      <c r="AR341"/>
      <c r="AS341" s="36"/>
    </row>
    <row r="342" spans="15:45" ht="12.75" x14ac:dyDescent="0.2">
      <c r="O342"/>
      <c r="P342"/>
      <c r="Q342"/>
      <c r="R342"/>
      <c r="S342"/>
      <c r="T342"/>
      <c r="U342"/>
      <c r="V342"/>
      <c r="W342"/>
      <c r="X342"/>
      <c r="Y342"/>
      <c r="Z342"/>
      <c r="AA342"/>
      <c r="AB342"/>
      <c r="AC342"/>
      <c r="AD342"/>
      <c r="AE342"/>
      <c r="AF342"/>
      <c r="AG342"/>
      <c r="AH342"/>
      <c r="AI342"/>
      <c r="AJ342"/>
      <c r="AK342"/>
      <c r="AL342"/>
      <c r="AM342"/>
      <c r="AN342"/>
      <c r="AO342"/>
      <c r="AP342"/>
      <c r="AQ342"/>
      <c r="AR342"/>
      <c r="AS342" s="36"/>
    </row>
    <row r="343" spans="15:45" ht="12.75" x14ac:dyDescent="0.2">
      <c r="O343"/>
      <c r="P343"/>
      <c r="Q343"/>
      <c r="R343"/>
      <c r="S343"/>
      <c r="T343"/>
      <c r="U343"/>
      <c r="V343"/>
      <c r="W343"/>
      <c r="X343"/>
      <c r="Y343"/>
      <c r="Z343"/>
      <c r="AA343"/>
      <c r="AB343"/>
      <c r="AC343"/>
      <c r="AD343"/>
      <c r="AE343"/>
      <c r="AF343"/>
      <c r="AG343"/>
      <c r="AH343"/>
      <c r="AI343"/>
      <c r="AJ343"/>
      <c r="AK343"/>
      <c r="AL343"/>
      <c r="AM343"/>
      <c r="AN343"/>
      <c r="AO343"/>
      <c r="AP343"/>
      <c r="AQ343"/>
      <c r="AR343"/>
      <c r="AS343" s="36"/>
    </row>
    <row r="344" spans="15:45" ht="12.75" x14ac:dyDescent="0.2">
      <c r="O344"/>
      <c r="P344"/>
      <c r="Q344"/>
      <c r="R344"/>
      <c r="S344"/>
      <c r="T344"/>
      <c r="U344"/>
      <c r="V344"/>
      <c r="W344"/>
      <c r="X344"/>
      <c r="Y344"/>
      <c r="Z344"/>
      <c r="AA344"/>
      <c r="AB344"/>
      <c r="AC344"/>
      <c r="AD344"/>
      <c r="AE344"/>
      <c r="AF344"/>
      <c r="AG344"/>
      <c r="AH344"/>
      <c r="AI344"/>
      <c r="AJ344"/>
      <c r="AK344"/>
      <c r="AL344"/>
      <c r="AM344"/>
      <c r="AN344"/>
      <c r="AO344"/>
      <c r="AP344"/>
      <c r="AQ344"/>
      <c r="AR344"/>
      <c r="AS344" s="36"/>
    </row>
    <row r="345" spans="15:45" ht="12.75" x14ac:dyDescent="0.2">
      <c r="O345"/>
      <c r="P345"/>
      <c r="Q345"/>
      <c r="R345"/>
      <c r="S345"/>
      <c r="T345"/>
      <c r="U345"/>
      <c r="V345"/>
      <c r="W345"/>
      <c r="X345"/>
      <c r="Y345"/>
      <c r="Z345"/>
      <c r="AA345"/>
      <c r="AB345"/>
      <c r="AC345"/>
      <c r="AD345"/>
      <c r="AE345"/>
      <c r="AF345"/>
      <c r="AG345"/>
      <c r="AH345"/>
      <c r="AI345"/>
      <c r="AJ345"/>
      <c r="AK345"/>
      <c r="AL345"/>
      <c r="AM345"/>
      <c r="AN345"/>
      <c r="AO345"/>
      <c r="AP345"/>
      <c r="AQ345"/>
      <c r="AR345"/>
      <c r="AS345" s="36"/>
    </row>
    <row r="346" spans="15:45" ht="12.75" x14ac:dyDescent="0.2">
      <c r="O346"/>
      <c r="P346"/>
      <c r="Q346"/>
      <c r="R346"/>
      <c r="S346"/>
      <c r="T346"/>
      <c r="U346"/>
      <c r="V346"/>
      <c r="W346"/>
      <c r="X346"/>
      <c r="Y346"/>
      <c r="Z346"/>
      <c r="AA346"/>
      <c r="AB346"/>
      <c r="AC346"/>
      <c r="AD346"/>
      <c r="AE346"/>
      <c r="AF346"/>
      <c r="AG346"/>
      <c r="AH346"/>
      <c r="AI346"/>
      <c r="AJ346"/>
      <c r="AK346"/>
      <c r="AL346"/>
      <c r="AM346"/>
      <c r="AN346"/>
      <c r="AO346"/>
      <c r="AP346"/>
      <c r="AQ346"/>
      <c r="AR346"/>
      <c r="AS346" s="36"/>
    </row>
    <row r="347" spans="15:45" ht="12.75" x14ac:dyDescent="0.2">
      <c r="O347"/>
      <c r="P347"/>
      <c r="Q347"/>
      <c r="R347"/>
      <c r="S347"/>
      <c r="T347"/>
      <c r="U347"/>
      <c r="V347"/>
      <c r="W347"/>
      <c r="X347"/>
      <c r="Y347"/>
      <c r="Z347"/>
      <c r="AA347"/>
      <c r="AB347"/>
      <c r="AC347"/>
      <c r="AD347"/>
      <c r="AE347"/>
      <c r="AF347"/>
      <c r="AG347"/>
      <c r="AH347"/>
      <c r="AI347"/>
      <c r="AJ347"/>
      <c r="AK347"/>
      <c r="AL347"/>
      <c r="AM347"/>
      <c r="AN347"/>
      <c r="AO347"/>
      <c r="AP347"/>
      <c r="AQ347"/>
      <c r="AR347"/>
      <c r="AS347" s="36"/>
    </row>
    <row r="348" spans="15:45" ht="12.75" x14ac:dyDescent="0.2">
      <c r="O348"/>
      <c r="P348"/>
      <c r="Q348"/>
      <c r="R348"/>
      <c r="S348"/>
      <c r="T348"/>
      <c r="U348"/>
      <c r="V348"/>
      <c r="W348"/>
      <c r="X348"/>
      <c r="Y348"/>
      <c r="Z348"/>
      <c r="AA348"/>
      <c r="AB348"/>
      <c r="AC348"/>
      <c r="AD348"/>
      <c r="AE348"/>
      <c r="AF348"/>
      <c r="AG348"/>
      <c r="AH348"/>
      <c r="AI348"/>
      <c r="AJ348"/>
      <c r="AK348"/>
      <c r="AL348"/>
      <c r="AM348"/>
      <c r="AN348"/>
      <c r="AO348"/>
      <c r="AP348"/>
      <c r="AQ348"/>
      <c r="AR348"/>
      <c r="AS348" s="36"/>
    </row>
    <row r="349" spans="15:45" ht="12.75" x14ac:dyDescent="0.2">
      <c r="O349"/>
      <c r="P349"/>
      <c r="Q349"/>
      <c r="R349"/>
      <c r="S349"/>
      <c r="T349"/>
      <c r="U349"/>
      <c r="V349"/>
      <c r="W349"/>
      <c r="X349"/>
      <c r="Y349"/>
      <c r="Z349"/>
      <c r="AA349"/>
      <c r="AB349"/>
      <c r="AC349"/>
      <c r="AD349"/>
      <c r="AE349"/>
      <c r="AF349"/>
      <c r="AG349"/>
      <c r="AH349"/>
      <c r="AI349"/>
      <c r="AJ349"/>
      <c r="AK349"/>
      <c r="AL349"/>
      <c r="AM349"/>
      <c r="AN349"/>
      <c r="AO349"/>
      <c r="AP349"/>
      <c r="AQ349"/>
      <c r="AR349"/>
      <c r="AS349" s="36"/>
    </row>
    <row r="350" spans="15:45" ht="12.75" x14ac:dyDescent="0.2">
      <c r="O350"/>
      <c r="P350"/>
      <c r="Q350"/>
      <c r="R350"/>
      <c r="S350"/>
      <c r="T350"/>
      <c r="U350"/>
      <c r="V350"/>
      <c r="W350"/>
      <c r="X350"/>
      <c r="Y350"/>
      <c r="Z350"/>
      <c r="AA350"/>
      <c r="AB350"/>
      <c r="AC350"/>
      <c r="AD350"/>
      <c r="AE350"/>
      <c r="AF350"/>
      <c r="AG350"/>
      <c r="AH350"/>
      <c r="AI350"/>
      <c r="AJ350"/>
      <c r="AK350"/>
      <c r="AL350"/>
      <c r="AM350"/>
      <c r="AN350"/>
      <c r="AO350"/>
      <c r="AP350"/>
      <c r="AQ350"/>
      <c r="AR350"/>
      <c r="AS350" s="36"/>
    </row>
    <row r="351" spans="15:45" ht="12.75" x14ac:dyDescent="0.2">
      <c r="O351"/>
      <c r="P351"/>
      <c r="Q351"/>
      <c r="R351"/>
      <c r="S351"/>
      <c r="T351"/>
      <c r="U351"/>
      <c r="V351"/>
      <c r="W351"/>
      <c r="X351"/>
      <c r="Y351"/>
      <c r="Z351"/>
      <c r="AA351"/>
      <c r="AB351"/>
      <c r="AC351"/>
      <c r="AD351"/>
      <c r="AE351"/>
      <c r="AF351"/>
      <c r="AG351"/>
      <c r="AH351"/>
      <c r="AI351"/>
      <c r="AJ351"/>
      <c r="AK351"/>
      <c r="AL351"/>
      <c r="AM351"/>
      <c r="AN351"/>
      <c r="AO351"/>
      <c r="AP351"/>
      <c r="AQ351"/>
      <c r="AR351"/>
      <c r="AS351" s="36"/>
    </row>
    <row r="352" spans="15:45" ht="12.75" x14ac:dyDescent="0.2">
      <c r="O352"/>
      <c r="P352"/>
      <c r="Q352"/>
      <c r="R352"/>
      <c r="S352"/>
      <c r="T352"/>
      <c r="U352"/>
      <c r="V352"/>
      <c r="W352"/>
      <c r="X352"/>
      <c r="Y352"/>
      <c r="Z352"/>
      <c r="AA352"/>
      <c r="AB352"/>
      <c r="AC352"/>
      <c r="AD352"/>
      <c r="AE352"/>
      <c r="AF352"/>
      <c r="AG352"/>
      <c r="AH352"/>
      <c r="AI352"/>
      <c r="AJ352"/>
      <c r="AK352"/>
      <c r="AL352"/>
      <c r="AM352"/>
      <c r="AN352"/>
      <c r="AO352"/>
      <c r="AP352"/>
      <c r="AQ352"/>
      <c r="AR352"/>
      <c r="AS352" s="36"/>
    </row>
    <row r="353" spans="15:45" ht="12.75" x14ac:dyDescent="0.2">
      <c r="O353"/>
      <c r="P353"/>
      <c r="Q353"/>
      <c r="R353"/>
      <c r="S353"/>
      <c r="T353"/>
      <c r="U353"/>
      <c r="V353"/>
      <c r="W353"/>
      <c r="X353"/>
      <c r="Y353"/>
      <c r="Z353"/>
      <c r="AA353"/>
      <c r="AB353"/>
      <c r="AC353"/>
      <c r="AD353"/>
      <c r="AE353"/>
      <c r="AF353"/>
      <c r="AG353"/>
      <c r="AH353"/>
      <c r="AI353"/>
      <c r="AJ353"/>
      <c r="AK353"/>
      <c r="AL353"/>
      <c r="AM353"/>
      <c r="AN353"/>
      <c r="AO353"/>
      <c r="AP353"/>
      <c r="AQ353"/>
      <c r="AR353"/>
      <c r="AS353" s="36"/>
    </row>
    <row r="354" spans="15:45" ht="12.75" x14ac:dyDescent="0.2">
      <c r="O354"/>
      <c r="P354"/>
      <c r="Q354"/>
      <c r="R354"/>
      <c r="S354"/>
      <c r="T354"/>
      <c r="U354"/>
      <c r="V354"/>
      <c r="W354"/>
      <c r="X354"/>
      <c r="Y354"/>
      <c r="Z354"/>
      <c r="AA354"/>
      <c r="AB354"/>
      <c r="AC354"/>
      <c r="AD354"/>
      <c r="AE354"/>
      <c r="AF354"/>
      <c r="AG354"/>
      <c r="AH354"/>
      <c r="AI354"/>
      <c r="AJ354"/>
      <c r="AK354"/>
      <c r="AL354"/>
      <c r="AM354"/>
      <c r="AN354"/>
      <c r="AO354"/>
      <c r="AP354"/>
      <c r="AQ354"/>
      <c r="AR354"/>
      <c r="AS354" s="36"/>
    </row>
    <row r="355" spans="15:45" ht="12.75" x14ac:dyDescent="0.2">
      <c r="O355"/>
      <c r="P355"/>
      <c r="Q355"/>
      <c r="R355"/>
      <c r="S355"/>
      <c r="T355"/>
      <c r="U355"/>
      <c r="V355"/>
      <c r="W355"/>
      <c r="X355"/>
      <c r="Y355"/>
      <c r="Z355"/>
      <c r="AA355"/>
      <c r="AB355"/>
      <c r="AC355"/>
      <c r="AD355"/>
      <c r="AE355"/>
      <c r="AF355"/>
      <c r="AG355"/>
      <c r="AH355"/>
      <c r="AI355"/>
      <c r="AJ355"/>
      <c r="AK355"/>
      <c r="AL355"/>
      <c r="AM355"/>
      <c r="AN355"/>
      <c r="AO355"/>
      <c r="AP355"/>
      <c r="AQ355"/>
      <c r="AR355"/>
      <c r="AS355" s="36"/>
    </row>
    <row r="356" spans="15:45" ht="12.75" x14ac:dyDescent="0.2">
      <c r="O356"/>
      <c r="P356"/>
      <c r="Q356"/>
      <c r="R356"/>
      <c r="S356"/>
      <c r="T356"/>
      <c r="U356"/>
      <c r="V356"/>
      <c r="W356"/>
      <c r="X356"/>
      <c r="Y356"/>
      <c r="Z356"/>
      <c r="AA356"/>
      <c r="AB356"/>
      <c r="AC356"/>
      <c r="AD356"/>
      <c r="AE356"/>
      <c r="AF356"/>
      <c r="AG356"/>
      <c r="AH356"/>
      <c r="AI356"/>
      <c r="AJ356"/>
      <c r="AK356"/>
      <c r="AL356"/>
      <c r="AM356"/>
      <c r="AN356"/>
      <c r="AO356"/>
      <c r="AP356"/>
      <c r="AQ356"/>
      <c r="AR356"/>
      <c r="AS356" s="36"/>
    </row>
    <row r="357" spans="15:45" ht="12.75" x14ac:dyDescent="0.2">
      <c r="O357"/>
      <c r="P357"/>
      <c r="Q357"/>
      <c r="R357"/>
      <c r="S357"/>
      <c r="T357"/>
      <c r="U357"/>
      <c r="V357"/>
      <c r="W357"/>
      <c r="X357"/>
      <c r="Y357"/>
      <c r="Z357"/>
      <c r="AA357"/>
      <c r="AB357"/>
      <c r="AC357"/>
      <c r="AD357"/>
      <c r="AE357"/>
      <c r="AF357"/>
      <c r="AG357"/>
      <c r="AH357"/>
      <c r="AI357"/>
      <c r="AJ357"/>
      <c r="AK357"/>
      <c r="AL357"/>
      <c r="AM357"/>
      <c r="AN357"/>
      <c r="AO357"/>
      <c r="AP357"/>
      <c r="AQ357"/>
      <c r="AR357"/>
      <c r="AS357" s="36"/>
    </row>
    <row r="358" spans="15:45" ht="12.75" x14ac:dyDescent="0.2">
      <c r="O358"/>
      <c r="P358"/>
      <c r="Q358"/>
      <c r="R358"/>
      <c r="S358"/>
      <c r="T358"/>
      <c r="U358"/>
      <c r="V358"/>
      <c r="W358"/>
      <c r="X358"/>
      <c r="Y358"/>
      <c r="Z358"/>
      <c r="AA358"/>
      <c r="AB358"/>
      <c r="AC358"/>
      <c r="AD358"/>
      <c r="AE358"/>
      <c r="AF358"/>
      <c r="AG358"/>
      <c r="AH358"/>
      <c r="AI358"/>
      <c r="AJ358"/>
      <c r="AK358"/>
      <c r="AL358"/>
      <c r="AM358"/>
      <c r="AN358"/>
      <c r="AO358"/>
      <c r="AP358"/>
      <c r="AQ358"/>
      <c r="AR358"/>
      <c r="AS358" s="36"/>
    </row>
    <row r="359" spans="15:45" ht="12.75" x14ac:dyDescent="0.2">
      <c r="O359"/>
      <c r="P359"/>
      <c r="Q359"/>
      <c r="R359"/>
      <c r="S359"/>
      <c r="T359"/>
      <c r="U359"/>
      <c r="V359"/>
      <c r="W359"/>
      <c r="X359"/>
      <c r="Y359"/>
      <c r="Z359"/>
      <c r="AA359"/>
      <c r="AB359"/>
      <c r="AC359"/>
      <c r="AD359"/>
      <c r="AE359"/>
      <c r="AF359"/>
      <c r="AG359"/>
      <c r="AH359"/>
      <c r="AI359"/>
      <c r="AJ359"/>
      <c r="AK359"/>
      <c r="AL359"/>
      <c r="AM359"/>
      <c r="AN359"/>
      <c r="AO359"/>
      <c r="AP359"/>
      <c r="AQ359"/>
      <c r="AR359"/>
      <c r="AS359" s="36"/>
    </row>
    <row r="360" spans="15:45" ht="12.75" x14ac:dyDescent="0.2">
      <c r="O360"/>
      <c r="P360"/>
      <c r="Q360"/>
      <c r="R360"/>
      <c r="S360"/>
      <c r="T360"/>
      <c r="U360"/>
      <c r="V360"/>
      <c r="W360"/>
      <c r="X360"/>
      <c r="Y360"/>
      <c r="Z360"/>
      <c r="AA360"/>
      <c r="AB360"/>
      <c r="AC360"/>
      <c r="AD360"/>
      <c r="AE360"/>
      <c r="AF360"/>
      <c r="AG360"/>
      <c r="AH360"/>
      <c r="AI360"/>
      <c r="AJ360"/>
      <c r="AK360"/>
      <c r="AL360"/>
      <c r="AM360"/>
      <c r="AN360"/>
      <c r="AO360"/>
      <c r="AP360"/>
      <c r="AQ360"/>
      <c r="AR360"/>
      <c r="AS360" s="36"/>
    </row>
    <row r="361" spans="15:45" ht="12.75" x14ac:dyDescent="0.2">
      <c r="O361"/>
      <c r="P361"/>
      <c r="Q361"/>
      <c r="R361"/>
      <c r="S361"/>
      <c r="T361"/>
      <c r="U361"/>
      <c r="V361"/>
      <c r="W361"/>
      <c r="X361"/>
      <c r="Y361"/>
      <c r="Z361"/>
      <c r="AA361"/>
      <c r="AB361"/>
      <c r="AC361"/>
      <c r="AD361"/>
      <c r="AE361"/>
      <c r="AF361"/>
      <c r="AG361"/>
      <c r="AH361"/>
      <c r="AI361"/>
      <c r="AJ361"/>
      <c r="AK361"/>
      <c r="AL361"/>
      <c r="AM361"/>
      <c r="AN361"/>
      <c r="AO361"/>
      <c r="AP361"/>
      <c r="AQ361"/>
      <c r="AR361"/>
      <c r="AS361" s="36"/>
    </row>
    <row r="362" spans="15:45" ht="12.75" x14ac:dyDescent="0.2">
      <c r="O362"/>
      <c r="P362"/>
      <c r="Q362"/>
      <c r="R362"/>
      <c r="S362"/>
      <c r="T362"/>
      <c r="U362"/>
      <c r="V362"/>
      <c r="W362"/>
      <c r="X362"/>
      <c r="Y362"/>
      <c r="Z362"/>
      <c r="AA362"/>
      <c r="AB362"/>
      <c r="AC362"/>
      <c r="AD362"/>
      <c r="AE362"/>
      <c r="AF362"/>
      <c r="AG362"/>
      <c r="AH362"/>
      <c r="AI362"/>
      <c r="AJ362"/>
      <c r="AK362"/>
      <c r="AL362"/>
      <c r="AM362"/>
      <c r="AN362"/>
      <c r="AO362"/>
      <c r="AP362"/>
      <c r="AQ362"/>
      <c r="AR362"/>
      <c r="AS362" s="36"/>
    </row>
    <row r="363" spans="15:45" ht="12.75" x14ac:dyDescent="0.2">
      <c r="O363"/>
      <c r="P363"/>
      <c r="Q363"/>
      <c r="R363"/>
      <c r="S363"/>
      <c r="T363"/>
      <c r="U363"/>
      <c r="V363"/>
      <c r="W363"/>
      <c r="X363"/>
      <c r="Y363"/>
      <c r="Z363"/>
      <c r="AA363"/>
      <c r="AB363"/>
      <c r="AC363"/>
      <c r="AD363"/>
      <c r="AE363"/>
      <c r="AF363"/>
      <c r="AG363"/>
      <c r="AH363"/>
      <c r="AI363"/>
      <c r="AJ363"/>
      <c r="AK363"/>
      <c r="AL363"/>
      <c r="AM363"/>
      <c r="AN363"/>
      <c r="AO363"/>
      <c r="AP363"/>
      <c r="AQ363"/>
      <c r="AR363"/>
      <c r="AS363" s="36"/>
    </row>
    <row r="364" spans="15:45" ht="12.75" x14ac:dyDescent="0.2">
      <c r="O364"/>
      <c r="P364"/>
      <c r="Q364"/>
      <c r="R364"/>
      <c r="S364"/>
      <c r="T364"/>
      <c r="U364"/>
      <c r="V364"/>
      <c r="W364"/>
      <c r="X364"/>
      <c r="Y364"/>
      <c r="Z364"/>
      <c r="AA364"/>
      <c r="AB364"/>
      <c r="AC364"/>
      <c r="AD364"/>
      <c r="AE364"/>
      <c r="AF364"/>
      <c r="AG364"/>
      <c r="AH364"/>
      <c r="AI364"/>
      <c r="AJ364"/>
      <c r="AK364"/>
      <c r="AL364"/>
      <c r="AM364"/>
      <c r="AN364"/>
      <c r="AO364"/>
      <c r="AP364"/>
      <c r="AQ364"/>
      <c r="AR364"/>
      <c r="AS364" s="36"/>
    </row>
    <row r="365" spans="15:45" ht="12.75" x14ac:dyDescent="0.2">
      <c r="O365"/>
      <c r="P365"/>
      <c r="Q365"/>
      <c r="R365"/>
      <c r="S365"/>
      <c r="T365"/>
      <c r="U365"/>
      <c r="V365"/>
      <c r="W365"/>
      <c r="X365"/>
      <c r="Y365"/>
      <c r="Z365"/>
      <c r="AA365"/>
      <c r="AB365"/>
      <c r="AC365"/>
      <c r="AD365"/>
      <c r="AE365"/>
      <c r="AF365"/>
      <c r="AG365"/>
      <c r="AH365"/>
      <c r="AI365"/>
      <c r="AJ365"/>
      <c r="AK365"/>
      <c r="AL365"/>
      <c r="AM365"/>
      <c r="AN365"/>
      <c r="AO365"/>
      <c r="AP365"/>
      <c r="AQ365"/>
      <c r="AR365"/>
      <c r="AS365" s="36"/>
    </row>
    <row r="366" spans="15:45" ht="12.75" x14ac:dyDescent="0.2">
      <c r="O366"/>
      <c r="P366"/>
      <c r="Q366"/>
      <c r="R366"/>
      <c r="S366"/>
      <c r="T366"/>
      <c r="U366"/>
      <c r="V366"/>
      <c r="W366"/>
      <c r="X366"/>
      <c r="Y366"/>
      <c r="Z366"/>
      <c r="AA366"/>
      <c r="AB366"/>
      <c r="AC366"/>
      <c r="AD366"/>
      <c r="AE366"/>
      <c r="AF366"/>
      <c r="AG366"/>
      <c r="AH366"/>
      <c r="AI366"/>
      <c r="AJ366"/>
      <c r="AK366"/>
      <c r="AL366"/>
      <c r="AM366"/>
      <c r="AN366"/>
      <c r="AO366"/>
      <c r="AP366"/>
      <c r="AQ366"/>
      <c r="AR366"/>
      <c r="AS366" s="36"/>
    </row>
    <row r="367" spans="15:45" ht="12.75" x14ac:dyDescent="0.2">
      <c r="O367"/>
      <c r="P367"/>
      <c r="Q367"/>
      <c r="R367"/>
      <c r="S367"/>
      <c r="T367"/>
      <c r="U367"/>
      <c r="V367"/>
      <c r="W367"/>
      <c r="X367"/>
      <c r="Y367"/>
      <c r="Z367"/>
      <c r="AA367"/>
      <c r="AB367"/>
      <c r="AC367"/>
      <c r="AD367"/>
      <c r="AE367"/>
      <c r="AF367"/>
      <c r="AG367"/>
      <c r="AH367"/>
      <c r="AI367"/>
      <c r="AJ367"/>
      <c r="AK367"/>
      <c r="AL367"/>
      <c r="AM367"/>
      <c r="AN367"/>
      <c r="AO367"/>
      <c r="AP367"/>
      <c r="AQ367"/>
      <c r="AR367"/>
      <c r="AS367" s="36"/>
    </row>
    <row r="368" spans="15:45" ht="12.75" x14ac:dyDescent="0.2">
      <c r="O368"/>
      <c r="P368"/>
      <c r="Q368"/>
      <c r="R368"/>
      <c r="S368"/>
      <c r="T368"/>
      <c r="U368"/>
      <c r="V368"/>
      <c r="W368"/>
      <c r="X368"/>
      <c r="Y368"/>
      <c r="Z368"/>
      <c r="AA368"/>
      <c r="AB368"/>
      <c r="AC368"/>
      <c r="AD368"/>
      <c r="AE368"/>
      <c r="AF368"/>
      <c r="AG368"/>
      <c r="AH368"/>
      <c r="AI368"/>
      <c r="AJ368"/>
      <c r="AK368"/>
      <c r="AL368"/>
      <c r="AM368"/>
      <c r="AN368"/>
      <c r="AO368"/>
      <c r="AP368"/>
      <c r="AQ368"/>
      <c r="AR368"/>
      <c r="AS368" s="36"/>
    </row>
    <row r="369" spans="15:45" ht="12.75" x14ac:dyDescent="0.2">
      <c r="O369"/>
      <c r="P369"/>
      <c r="Q369"/>
      <c r="R369"/>
      <c r="S369"/>
      <c r="T369"/>
      <c r="U369"/>
      <c r="V369"/>
      <c r="W369"/>
      <c r="X369"/>
      <c r="Y369"/>
      <c r="Z369"/>
      <c r="AA369"/>
      <c r="AB369"/>
      <c r="AC369"/>
      <c r="AD369"/>
      <c r="AE369"/>
      <c r="AF369"/>
      <c r="AG369"/>
      <c r="AH369"/>
      <c r="AI369"/>
      <c r="AJ369"/>
      <c r="AK369"/>
      <c r="AL369"/>
      <c r="AM369"/>
      <c r="AN369"/>
      <c r="AO369"/>
      <c r="AP369"/>
      <c r="AQ369"/>
      <c r="AR369"/>
      <c r="AS369" s="36"/>
    </row>
    <row r="370" spans="15:45" ht="12.75" x14ac:dyDescent="0.2">
      <c r="O370"/>
      <c r="P370"/>
      <c r="Q370"/>
      <c r="R370"/>
      <c r="S370"/>
      <c r="T370"/>
      <c r="U370"/>
      <c r="V370"/>
      <c r="W370"/>
      <c r="X370"/>
      <c r="Y370"/>
      <c r="Z370"/>
      <c r="AA370"/>
      <c r="AB370"/>
      <c r="AC370"/>
      <c r="AD370"/>
      <c r="AE370"/>
      <c r="AF370"/>
      <c r="AG370"/>
      <c r="AH370"/>
      <c r="AI370"/>
      <c r="AJ370"/>
      <c r="AK370"/>
      <c r="AL370"/>
      <c r="AM370"/>
      <c r="AN370"/>
      <c r="AO370"/>
      <c r="AP370"/>
      <c r="AQ370"/>
      <c r="AR370"/>
      <c r="AS370" s="36"/>
    </row>
    <row r="371" spans="15:45" ht="12.75" x14ac:dyDescent="0.2">
      <c r="O371"/>
      <c r="P371"/>
      <c r="Q371"/>
      <c r="R371"/>
      <c r="S371"/>
      <c r="T371"/>
      <c r="U371"/>
      <c r="V371"/>
      <c r="W371"/>
      <c r="X371"/>
      <c r="Y371"/>
      <c r="Z371"/>
      <c r="AA371"/>
      <c r="AB371"/>
      <c r="AC371"/>
      <c r="AD371"/>
      <c r="AE371"/>
      <c r="AF371"/>
      <c r="AG371"/>
      <c r="AH371"/>
      <c r="AI371"/>
      <c r="AJ371"/>
      <c r="AK371"/>
      <c r="AL371"/>
      <c r="AM371"/>
      <c r="AN371"/>
      <c r="AO371"/>
      <c r="AP371"/>
      <c r="AQ371"/>
      <c r="AR371"/>
      <c r="AS371" s="36"/>
    </row>
    <row r="372" spans="15:45" ht="12.75" x14ac:dyDescent="0.2">
      <c r="O372"/>
      <c r="P372"/>
      <c r="Q372"/>
      <c r="R372"/>
      <c r="S372"/>
      <c r="T372"/>
      <c r="U372"/>
      <c r="V372"/>
      <c r="W372"/>
      <c r="X372"/>
      <c r="Y372"/>
      <c r="Z372"/>
      <c r="AA372"/>
      <c r="AB372"/>
      <c r="AC372"/>
      <c r="AD372"/>
      <c r="AE372"/>
      <c r="AF372"/>
      <c r="AG372"/>
      <c r="AH372"/>
      <c r="AI372"/>
      <c r="AJ372"/>
      <c r="AK372"/>
      <c r="AL372"/>
      <c r="AM372"/>
      <c r="AN372"/>
      <c r="AO372"/>
      <c r="AP372"/>
      <c r="AQ372"/>
      <c r="AR372"/>
      <c r="AS372" s="36"/>
    </row>
    <row r="373" spans="15:45" ht="12.75" x14ac:dyDescent="0.2">
      <c r="O373"/>
      <c r="P373"/>
      <c r="Q373"/>
      <c r="R373"/>
      <c r="S373"/>
      <c r="T373"/>
      <c r="U373"/>
      <c r="V373"/>
      <c r="W373"/>
      <c r="X373"/>
      <c r="Y373"/>
      <c r="Z373"/>
      <c r="AA373"/>
      <c r="AB373"/>
      <c r="AC373"/>
      <c r="AD373"/>
      <c r="AE373"/>
      <c r="AF373"/>
      <c r="AG373"/>
      <c r="AH373"/>
      <c r="AI373"/>
      <c r="AJ373"/>
      <c r="AK373"/>
      <c r="AL373"/>
      <c r="AM373"/>
      <c r="AN373"/>
      <c r="AO373"/>
      <c r="AP373"/>
      <c r="AQ373"/>
      <c r="AR373"/>
      <c r="AS373" s="36"/>
    </row>
    <row r="374" spans="15:45" ht="12.75" x14ac:dyDescent="0.2">
      <c r="O374"/>
      <c r="P374"/>
      <c r="Q374"/>
      <c r="R374"/>
      <c r="S374"/>
      <c r="T374"/>
      <c r="U374"/>
      <c r="V374"/>
      <c r="W374"/>
      <c r="X374"/>
      <c r="Y374"/>
      <c r="Z374"/>
      <c r="AA374"/>
      <c r="AB374"/>
      <c r="AC374"/>
      <c r="AD374"/>
      <c r="AE374"/>
      <c r="AF374"/>
      <c r="AG374"/>
      <c r="AH374"/>
      <c r="AI374"/>
      <c r="AJ374"/>
      <c r="AK374"/>
      <c r="AL374"/>
      <c r="AM374"/>
      <c r="AN374"/>
      <c r="AO374"/>
      <c r="AP374"/>
      <c r="AQ374"/>
      <c r="AR374"/>
      <c r="AS374" s="36"/>
    </row>
    <row r="375" spans="15:45" ht="12.75" x14ac:dyDescent="0.2">
      <c r="O375"/>
      <c r="P375"/>
      <c r="Q375"/>
      <c r="R375"/>
      <c r="S375"/>
      <c r="T375"/>
      <c r="U375"/>
      <c r="V375"/>
      <c r="W375"/>
      <c r="X375"/>
      <c r="Y375"/>
      <c r="Z375"/>
      <c r="AA375"/>
      <c r="AB375"/>
      <c r="AC375"/>
      <c r="AD375"/>
      <c r="AE375"/>
      <c r="AF375"/>
      <c r="AG375"/>
      <c r="AH375"/>
      <c r="AI375"/>
      <c r="AJ375"/>
      <c r="AK375"/>
      <c r="AL375"/>
      <c r="AM375"/>
      <c r="AN375"/>
      <c r="AO375"/>
      <c r="AP375"/>
      <c r="AQ375"/>
      <c r="AR375"/>
      <c r="AS375" s="36"/>
    </row>
    <row r="376" spans="15:45" ht="12.75" x14ac:dyDescent="0.2">
      <c r="O376"/>
      <c r="P376"/>
      <c r="Q376"/>
      <c r="R376"/>
      <c r="S376"/>
      <c r="T376"/>
      <c r="U376"/>
      <c r="V376"/>
      <c r="W376"/>
      <c r="X376"/>
      <c r="Y376"/>
      <c r="Z376"/>
      <c r="AA376"/>
      <c r="AB376"/>
      <c r="AC376"/>
      <c r="AD376"/>
      <c r="AE376"/>
      <c r="AF376"/>
      <c r="AG376"/>
      <c r="AH376"/>
      <c r="AI376"/>
      <c r="AJ376"/>
      <c r="AK376"/>
      <c r="AL376"/>
      <c r="AM376"/>
      <c r="AN376"/>
      <c r="AO376"/>
      <c r="AP376"/>
      <c r="AQ376"/>
      <c r="AR376"/>
      <c r="AS376" s="36"/>
    </row>
    <row r="377" spans="15:45" ht="12.75" x14ac:dyDescent="0.2">
      <c r="O377"/>
      <c r="P377"/>
      <c r="Q377"/>
      <c r="R377"/>
      <c r="S377"/>
      <c r="T377"/>
      <c r="U377"/>
      <c r="V377"/>
      <c r="W377"/>
      <c r="X377"/>
      <c r="Y377"/>
      <c r="Z377"/>
      <c r="AA377"/>
      <c r="AB377"/>
      <c r="AC377"/>
      <c r="AD377"/>
      <c r="AE377"/>
      <c r="AF377"/>
      <c r="AG377"/>
      <c r="AH377"/>
      <c r="AI377"/>
      <c r="AJ377"/>
      <c r="AK377"/>
      <c r="AL377"/>
      <c r="AM377"/>
      <c r="AN377"/>
      <c r="AO377"/>
      <c r="AP377"/>
      <c r="AQ377"/>
      <c r="AR377"/>
      <c r="AS377" s="36"/>
    </row>
    <row r="378" spans="15:45" ht="12.75" x14ac:dyDescent="0.2">
      <c r="O378"/>
      <c r="P378"/>
      <c r="Q378"/>
      <c r="R378"/>
      <c r="S378"/>
      <c r="T378"/>
      <c r="U378"/>
      <c r="V378"/>
      <c r="W378"/>
      <c r="X378"/>
      <c r="Y378"/>
      <c r="Z378"/>
      <c r="AA378"/>
      <c r="AB378"/>
      <c r="AC378"/>
      <c r="AD378"/>
      <c r="AE378"/>
      <c r="AF378"/>
      <c r="AG378"/>
      <c r="AH378"/>
      <c r="AI378"/>
      <c r="AJ378"/>
      <c r="AK378"/>
      <c r="AL378"/>
      <c r="AM378"/>
      <c r="AN378"/>
      <c r="AO378"/>
      <c r="AP378"/>
      <c r="AQ378"/>
      <c r="AR378"/>
      <c r="AS378" s="36"/>
    </row>
    <row r="379" spans="15:45" ht="12.75" x14ac:dyDescent="0.2">
      <c r="O379"/>
      <c r="P379"/>
      <c r="Q379"/>
      <c r="R379"/>
      <c r="S379"/>
      <c r="T379"/>
      <c r="U379"/>
      <c r="V379"/>
      <c r="W379"/>
      <c r="X379"/>
      <c r="Y379"/>
      <c r="Z379"/>
      <c r="AA379"/>
      <c r="AB379"/>
      <c r="AC379"/>
      <c r="AD379"/>
      <c r="AE379"/>
      <c r="AF379"/>
      <c r="AG379"/>
      <c r="AH379"/>
      <c r="AI379"/>
      <c r="AJ379"/>
      <c r="AK379"/>
      <c r="AL379"/>
      <c r="AM379"/>
      <c r="AN379"/>
      <c r="AO379"/>
      <c r="AP379"/>
      <c r="AQ379"/>
      <c r="AR379"/>
      <c r="AS379" s="36"/>
    </row>
    <row r="380" spans="15:45" ht="12.75" x14ac:dyDescent="0.2">
      <c r="O380"/>
      <c r="P380"/>
      <c r="Q380"/>
      <c r="R380"/>
      <c r="S380"/>
      <c r="T380"/>
      <c r="U380"/>
      <c r="V380"/>
      <c r="W380"/>
      <c r="X380"/>
      <c r="Y380"/>
      <c r="Z380"/>
      <c r="AA380"/>
      <c r="AB380"/>
      <c r="AC380"/>
      <c r="AD380"/>
      <c r="AE380"/>
      <c r="AF380"/>
      <c r="AG380"/>
      <c r="AH380"/>
      <c r="AI380"/>
      <c r="AJ380"/>
      <c r="AK380"/>
      <c r="AL380"/>
      <c r="AM380"/>
      <c r="AN380"/>
      <c r="AO380"/>
      <c r="AP380"/>
      <c r="AQ380"/>
      <c r="AR380"/>
      <c r="AS380" s="36"/>
    </row>
    <row r="381" spans="15:45" ht="12.75" x14ac:dyDescent="0.2">
      <c r="O381"/>
      <c r="P381"/>
      <c r="Q381"/>
      <c r="R381"/>
      <c r="S381"/>
      <c r="T381"/>
      <c r="U381"/>
      <c r="V381"/>
      <c r="W381"/>
      <c r="X381"/>
      <c r="Y381"/>
      <c r="Z381"/>
      <c r="AA381"/>
      <c r="AB381"/>
      <c r="AC381"/>
      <c r="AD381"/>
      <c r="AE381"/>
      <c r="AF381"/>
      <c r="AG381"/>
      <c r="AH381"/>
      <c r="AI381"/>
      <c r="AJ381"/>
      <c r="AK381"/>
      <c r="AL381"/>
      <c r="AM381"/>
      <c r="AN381"/>
      <c r="AO381"/>
      <c r="AP381"/>
      <c r="AQ381"/>
      <c r="AR381"/>
      <c r="AS381" s="36"/>
    </row>
    <row r="382" spans="15:45" ht="12.75" x14ac:dyDescent="0.2">
      <c r="O382"/>
      <c r="P382"/>
      <c r="Q382"/>
      <c r="R382"/>
      <c r="S382"/>
      <c r="T382"/>
      <c r="U382"/>
      <c r="V382"/>
      <c r="W382"/>
      <c r="X382"/>
      <c r="Y382"/>
      <c r="Z382"/>
      <c r="AA382"/>
      <c r="AB382"/>
      <c r="AC382"/>
      <c r="AD382"/>
      <c r="AE382"/>
      <c r="AF382"/>
      <c r="AG382"/>
      <c r="AH382"/>
      <c r="AI382"/>
      <c r="AJ382"/>
      <c r="AK382"/>
      <c r="AL382"/>
      <c r="AM382"/>
      <c r="AN382"/>
      <c r="AO382"/>
      <c r="AP382"/>
      <c r="AQ382"/>
      <c r="AR382"/>
      <c r="AS382" s="36"/>
    </row>
    <row r="383" spans="15:45" ht="12.75" x14ac:dyDescent="0.2">
      <c r="O383"/>
      <c r="P383"/>
      <c r="Q383"/>
      <c r="R383"/>
      <c r="S383"/>
      <c r="T383"/>
      <c r="U383"/>
      <c r="V383"/>
      <c r="W383"/>
      <c r="X383"/>
      <c r="Y383"/>
      <c r="Z383"/>
      <c r="AA383"/>
      <c r="AB383"/>
      <c r="AC383"/>
      <c r="AD383"/>
      <c r="AE383"/>
      <c r="AF383"/>
      <c r="AG383"/>
      <c r="AH383"/>
      <c r="AI383"/>
      <c r="AJ383"/>
      <c r="AK383"/>
      <c r="AL383"/>
      <c r="AM383"/>
      <c r="AN383"/>
      <c r="AO383"/>
      <c r="AP383"/>
      <c r="AQ383"/>
      <c r="AR383"/>
      <c r="AS383" s="36"/>
    </row>
    <row r="384" spans="15:45" ht="12.75" x14ac:dyDescent="0.2">
      <c r="O384"/>
      <c r="P384"/>
      <c r="Q384"/>
      <c r="R384"/>
      <c r="S384"/>
      <c r="T384"/>
      <c r="U384"/>
      <c r="V384"/>
      <c r="W384"/>
      <c r="X384"/>
      <c r="Y384"/>
      <c r="Z384"/>
      <c r="AA384"/>
      <c r="AB384"/>
      <c r="AC384"/>
      <c r="AD384"/>
      <c r="AE384"/>
      <c r="AF384"/>
      <c r="AG384"/>
      <c r="AH384"/>
      <c r="AI384"/>
      <c r="AJ384"/>
      <c r="AK384"/>
      <c r="AL384"/>
      <c r="AM384"/>
      <c r="AN384"/>
      <c r="AO384"/>
      <c r="AP384"/>
      <c r="AQ384"/>
      <c r="AR384"/>
      <c r="AS384" s="36"/>
    </row>
    <row r="385" spans="15:45" ht="12.75" x14ac:dyDescent="0.2">
      <c r="O385"/>
      <c r="P385"/>
      <c r="Q385"/>
      <c r="R385"/>
      <c r="S385"/>
      <c r="T385"/>
      <c r="U385"/>
      <c r="V385"/>
      <c r="W385"/>
      <c r="X385"/>
      <c r="Y385"/>
      <c r="Z385"/>
      <c r="AA385"/>
      <c r="AB385"/>
      <c r="AC385"/>
      <c r="AD385"/>
      <c r="AE385"/>
      <c r="AF385"/>
      <c r="AG385"/>
      <c r="AH385"/>
      <c r="AI385"/>
      <c r="AJ385"/>
      <c r="AK385"/>
      <c r="AL385"/>
      <c r="AM385"/>
      <c r="AN385"/>
      <c r="AO385"/>
      <c r="AP385"/>
      <c r="AQ385"/>
      <c r="AR385"/>
      <c r="AS385" s="36"/>
    </row>
    <row r="386" spans="15:45" ht="12.75" x14ac:dyDescent="0.2">
      <c r="O386"/>
      <c r="P386"/>
      <c r="Q386"/>
      <c r="R386"/>
      <c r="S386"/>
      <c r="T386"/>
      <c r="U386"/>
      <c r="V386"/>
      <c r="W386"/>
      <c r="X386"/>
      <c r="Y386"/>
      <c r="Z386"/>
      <c r="AA386"/>
      <c r="AB386"/>
      <c r="AC386"/>
      <c r="AD386"/>
      <c r="AE386"/>
      <c r="AF386"/>
      <c r="AG386"/>
      <c r="AH386"/>
      <c r="AI386"/>
      <c r="AJ386"/>
      <c r="AK386"/>
      <c r="AL386"/>
      <c r="AM386"/>
      <c r="AN386"/>
      <c r="AO386"/>
      <c r="AP386"/>
      <c r="AQ386"/>
      <c r="AR386"/>
      <c r="AS386" s="36"/>
    </row>
    <row r="387" spans="15:45" ht="12.75" x14ac:dyDescent="0.2">
      <c r="O387"/>
      <c r="P387"/>
      <c r="Q387"/>
      <c r="R387"/>
      <c r="S387"/>
      <c r="T387"/>
      <c r="U387"/>
      <c r="V387"/>
      <c r="W387"/>
      <c r="X387"/>
      <c r="Y387"/>
      <c r="Z387"/>
      <c r="AA387"/>
      <c r="AB387"/>
      <c r="AC387"/>
      <c r="AD387"/>
      <c r="AE387"/>
      <c r="AF387"/>
      <c r="AG387"/>
      <c r="AH387"/>
      <c r="AI387"/>
      <c r="AJ387"/>
      <c r="AK387"/>
      <c r="AL387"/>
      <c r="AM387"/>
      <c r="AN387"/>
      <c r="AO387"/>
      <c r="AP387"/>
      <c r="AQ387"/>
      <c r="AR387"/>
      <c r="AS387" s="36"/>
    </row>
    <row r="388" spans="15:45" ht="12.75" x14ac:dyDescent="0.2">
      <c r="O388"/>
      <c r="P388"/>
      <c r="Q388"/>
      <c r="R388"/>
      <c r="S388"/>
      <c r="T388"/>
      <c r="U388"/>
      <c r="V388"/>
      <c r="W388"/>
      <c r="X388"/>
      <c r="Y388"/>
      <c r="Z388"/>
      <c r="AA388"/>
      <c r="AB388"/>
      <c r="AC388"/>
      <c r="AD388"/>
      <c r="AE388"/>
      <c r="AF388"/>
      <c r="AG388"/>
      <c r="AH388"/>
      <c r="AI388"/>
      <c r="AJ388"/>
      <c r="AK388"/>
      <c r="AL388"/>
      <c r="AM388"/>
      <c r="AN388"/>
      <c r="AO388"/>
      <c r="AP388"/>
      <c r="AQ388"/>
      <c r="AR388"/>
      <c r="AS388" s="36"/>
    </row>
    <row r="389" spans="15:45" ht="12.75" x14ac:dyDescent="0.2">
      <c r="O389"/>
      <c r="P389"/>
      <c r="Q389"/>
      <c r="R389"/>
      <c r="S389"/>
      <c r="T389"/>
      <c r="U389"/>
      <c r="V389"/>
      <c r="W389"/>
      <c r="X389"/>
      <c r="Y389"/>
      <c r="Z389"/>
      <c r="AA389"/>
      <c r="AB389"/>
      <c r="AC389"/>
      <c r="AD389"/>
      <c r="AE389"/>
      <c r="AF389"/>
      <c r="AG389"/>
      <c r="AH389"/>
      <c r="AI389"/>
      <c r="AJ389"/>
      <c r="AK389"/>
      <c r="AL389"/>
      <c r="AM389"/>
      <c r="AN389"/>
      <c r="AO389"/>
      <c r="AP389"/>
      <c r="AQ389"/>
      <c r="AR389"/>
      <c r="AS389" s="36"/>
    </row>
    <row r="390" spans="15:45" ht="12.75" x14ac:dyDescent="0.2">
      <c r="O390"/>
      <c r="P390"/>
      <c r="Q390"/>
      <c r="R390"/>
      <c r="S390"/>
      <c r="T390"/>
      <c r="U390"/>
      <c r="V390"/>
      <c r="W390"/>
      <c r="X390"/>
      <c r="Y390"/>
      <c r="Z390"/>
      <c r="AA390"/>
      <c r="AB390"/>
      <c r="AC390"/>
      <c r="AD390"/>
      <c r="AE390"/>
      <c r="AF390"/>
      <c r="AG390"/>
      <c r="AH390"/>
      <c r="AI390"/>
      <c r="AJ390"/>
      <c r="AK390"/>
      <c r="AL390"/>
      <c r="AM390"/>
      <c r="AN390"/>
      <c r="AO390"/>
      <c r="AP390"/>
      <c r="AQ390"/>
      <c r="AR390"/>
      <c r="AS390" s="36"/>
    </row>
    <row r="391" spans="15:45" ht="12.75" x14ac:dyDescent="0.2">
      <c r="O391"/>
      <c r="P391"/>
      <c r="Q391"/>
      <c r="R391"/>
      <c r="S391"/>
      <c r="T391"/>
      <c r="U391"/>
      <c r="V391"/>
      <c r="W391"/>
      <c r="X391"/>
      <c r="Y391"/>
      <c r="Z391"/>
      <c r="AA391"/>
      <c r="AB391"/>
      <c r="AC391"/>
      <c r="AD391"/>
      <c r="AE391"/>
      <c r="AF391"/>
      <c r="AG391"/>
      <c r="AH391"/>
      <c r="AI391"/>
      <c r="AJ391"/>
      <c r="AK391"/>
      <c r="AL391"/>
      <c r="AM391"/>
      <c r="AN391"/>
      <c r="AO391"/>
      <c r="AP391"/>
      <c r="AQ391"/>
      <c r="AR391"/>
      <c r="AS391" s="36"/>
    </row>
    <row r="392" spans="15:45" ht="12.75" x14ac:dyDescent="0.2">
      <c r="O392"/>
      <c r="P392"/>
      <c r="Q392"/>
      <c r="R392"/>
      <c r="S392"/>
      <c r="T392"/>
      <c r="U392"/>
      <c r="V392"/>
      <c r="W392"/>
      <c r="X392"/>
      <c r="Y392"/>
      <c r="Z392"/>
      <c r="AA392"/>
      <c r="AB392"/>
      <c r="AC392"/>
      <c r="AD392"/>
      <c r="AE392"/>
      <c r="AF392"/>
      <c r="AG392"/>
      <c r="AH392"/>
      <c r="AI392"/>
      <c r="AJ392"/>
      <c r="AK392"/>
      <c r="AL392"/>
      <c r="AM392"/>
      <c r="AN392"/>
      <c r="AO392"/>
      <c r="AP392"/>
      <c r="AQ392"/>
      <c r="AR392"/>
      <c r="AS392" s="36"/>
    </row>
    <row r="393" spans="15:45" ht="12.75" x14ac:dyDescent="0.2">
      <c r="O393"/>
      <c r="P393"/>
      <c r="Q393"/>
      <c r="R393"/>
      <c r="S393"/>
      <c r="T393"/>
      <c r="U393"/>
      <c r="V393"/>
      <c r="W393"/>
      <c r="X393"/>
      <c r="Y393"/>
      <c r="Z393"/>
      <c r="AA393"/>
      <c r="AB393"/>
      <c r="AC393"/>
      <c r="AD393"/>
      <c r="AE393"/>
      <c r="AF393"/>
      <c r="AG393"/>
      <c r="AH393"/>
      <c r="AI393"/>
      <c r="AJ393"/>
      <c r="AK393"/>
      <c r="AL393"/>
      <c r="AM393"/>
      <c r="AN393"/>
      <c r="AO393"/>
      <c r="AP393"/>
      <c r="AQ393"/>
      <c r="AR393"/>
      <c r="AS393" s="36"/>
    </row>
    <row r="394" spans="15:45" ht="12.75" x14ac:dyDescent="0.2">
      <c r="O394"/>
      <c r="P394"/>
      <c r="Q394"/>
      <c r="R394"/>
      <c r="S394"/>
      <c r="T394"/>
      <c r="U394"/>
      <c r="V394"/>
      <c r="W394"/>
      <c r="X394"/>
      <c r="Y394"/>
      <c r="Z394"/>
      <c r="AA394"/>
      <c r="AB394"/>
      <c r="AC394"/>
      <c r="AD394"/>
      <c r="AE394"/>
      <c r="AF394"/>
      <c r="AG394"/>
      <c r="AH394"/>
      <c r="AI394"/>
      <c r="AJ394"/>
      <c r="AK394"/>
      <c r="AL394"/>
      <c r="AM394"/>
      <c r="AN394"/>
      <c r="AO394"/>
      <c r="AP394"/>
      <c r="AQ394"/>
      <c r="AR394"/>
      <c r="AS394" s="36"/>
    </row>
    <row r="395" spans="15:45" ht="12.75" x14ac:dyDescent="0.2">
      <c r="O395"/>
      <c r="P395"/>
      <c r="Q395"/>
      <c r="R395"/>
      <c r="S395"/>
      <c r="T395"/>
      <c r="U395"/>
      <c r="V395"/>
      <c r="W395"/>
      <c r="X395"/>
      <c r="Y395"/>
      <c r="Z395"/>
      <c r="AA395"/>
      <c r="AB395"/>
      <c r="AC395"/>
      <c r="AD395"/>
      <c r="AE395"/>
      <c r="AF395"/>
      <c r="AG395"/>
      <c r="AH395"/>
      <c r="AI395"/>
      <c r="AJ395"/>
      <c r="AK395"/>
      <c r="AL395"/>
      <c r="AM395"/>
      <c r="AN395"/>
      <c r="AO395"/>
      <c r="AP395"/>
      <c r="AQ395"/>
      <c r="AR395"/>
      <c r="AS395" s="36"/>
    </row>
    <row r="396" spans="15:45" ht="12.75" x14ac:dyDescent="0.2">
      <c r="O396"/>
      <c r="P396"/>
      <c r="Q396"/>
      <c r="R396"/>
      <c r="S396"/>
      <c r="T396"/>
      <c r="U396"/>
      <c r="V396"/>
      <c r="W396"/>
      <c r="X396"/>
      <c r="Y396"/>
      <c r="Z396"/>
      <c r="AA396"/>
      <c r="AB396"/>
      <c r="AC396"/>
      <c r="AD396"/>
      <c r="AE396"/>
      <c r="AF396"/>
      <c r="AG396"/>
      <c r="AH396"/>
      <c r="AI396"/>
      <c r="AJ396"/>
      <c r="AK396"/>
      <c r="AL396"/>
      <c r="AM396"/>
      <c r="AN396"/>
      <c r="AO396"/>
      <c r="AP396"/>
      <c r="AQ396"/>
      <c r="AR396"/>
      <c r="AS396" s="36"/>
    </row>
    <row r="397" spans="15:45" ht="12.75" x14ac:dyDescent="0.2">
      <c r="O397"/>
      <c r="P397"/>
      <c r="Q397"/>
      <c r="R397"/>
      <c r="S397"/>
      <c r="T397"/>
      <c r="U397"/>
      <c r="V397"/>
      <c r="W397"/>
      <c r="X397"/>
      <c r="Y397"/>
      <c r="Z397"/>
      <c r="AA397"/>
      <c r="AB397"/>
      <c r="AC397"/>
      <c r="AD397"/>
      <c r="AE397"/>
      <c r="AF397"/>
      <c r="AG397"/>
      <c r="AH397"/>
      <c r="AI397"/>
      <c r="AJ397"/>
      <c r="AK397"/>
      <c r="AL397"/>
      <c r="AM397"/>
      <c r="AN397"/>
      <c r="AO397"/>
      <c r="AP397"/>
      <c r="AQ397"/>
      <c r="AR397"/>
      <c r="AS397" s="36"/>
    </row>
    <row r="398" spans="15:45" ht="12.75" x14ac:dyDescent="0.2">
      <c r="O398"/>
      <c r="P398"/>
      <c r="Q398"/>
      <c r="R398"/>
      <c r="S398"/>
      <c r="T398"/>
      <c r="U398"/>
      <c r="V398"/>
      <c r="W398"/>
      <c r="X398"/>
      <c r="Y398"/>
      <c r="Z398"/>
      <c r="AA398"/>
      <c r="AB398"/>
      <c r="AC398"/>
      <c r="AD398"/>
      <c r="AE398"/>
      <c r="AF398"/>
      <c r="AG398"/>
      <c r="AH398"/>
      <c r="AI398"/>
      <c r="AJ398"/>
      <c r="AK398"/>
      <c r="AL398"/>
      <c r="AM398"/>
      <c r="AN398"/>
      <c r="AO398"/>
      <c r="AP398"/>
      <c r="AQ398"/>
      <c r="AR398"/>
      <c r="AS398" s="36"/>
    </row>
    <row r="399" spans="15:45" ht="12.75" x14ac:dyDescent="0.2">
      <c r="O399"/>
      <c r="P399"/>
      <c r="Q399"/>
      <c r="R399"/>
      <c r="S399"/>
      <c r="T399"/>
      <c r="U399"/>
      <c r="V399"/>
      <c r="W399"/>
      <c r="X399"/>
      <c r="Y399"/>
      <c r="Z399"/>
      <c r="AA399"/>
      <c r="AB399"/>
      <c r="AC399"/>
      <c r="AD399"/>
      <c r="AE399"/>
      <c r="AF399"/>
      <c r="AG399"/>
      <c r="AH399"/>
      <c r="AI399"/>
      <c r="AJ399"/>
      <c r="AK399"/>
      <c r="AL399"/>
      <c r="AM399"/>
      <c r="AN399"/>
      <c r="AO399"/>
      <c r="AP399"/>
      <c r="AQ399"/>
      <c r="AR399"/>
      <c r="AS399" s="36"/>
    </row>
    <row r="400" spans="15:45" ht="12.75" x14ac:dyDescent="0.2">
      <c r="O400"/>
      <c r="P400"/>
      <c r="Q400"/>
      <c r="R400"/>
      <c r="S400"/>
      <c r="T400"/>
      <c r="U400"/>
      <c r="V400"/>
      <c r="W400"/>
      <c r="X400"/>
      <c r="Y400"/>
      <c r="Z400"/>
      <c r="AA400"/>
      <c r="AB400"/>
      <c r="AC400"/>
      <c r="AD400"/>
      <c r="AE400"/>
      <c r="AF400"/>
      <c r="AG400"/>
      <c r="AH400"/>
      <c r="AI400"/>
      <c r="AJ400"/>
      <c r="AK400"/>
      <c r="AL400"/>
      <c r="AM400"/>
      <c r="AN400"/>
      <c r="AO400"/>
      <c r="AP400"/>
      <c r="AQ400"/>
      <c r="AR400"/>
      <c r="AS400" s="36"/>
    </row>
    <row r="401" spans="15:45" ht="12.75" x14ac:dyDescent="0.2">
      <c r="O401"/>
      <c r="P401"/>
      <c r="Q401"/>
      <c r="R401"/>
      <c r="S401"/>
      <c r="T401"/>
      <c r="U401"/>
      <c r="V401"/>
      <c r="W401"/>
      <c r="X401"/>
      <c r="Y401"/>
      <c r="Z401"/>
      <c r="AA401"/>
      <c r="AB401"/>
      <c r="AC401"/>
      <c r="AD401"/>
      <c r="AE401"/>
      <c r="AF401"/>
      <c r="AG401"/>
      <c r="AH401"/>
      <c r="AI401"/>
      <c r="AJ401"/>
      <c r="AK401"/>
      <c r="AL401"/>
      <c r="AM401"/>
      <c r="AN401"/>
      <c r="AO401"/>
      <c r="AP401"/>
      <c r="AQ401"/>
      <c r="AR401"/>
      <c r="AS401" s="36"/>
    </row>
    <row r="402" spans="15:45" ht="12.75" x14ac:dyDescent="0.2">
      <c r="O402"/>
      <c r="P402"/>
      <c r="Q402"/>
      <c r="R402"/>
      <c r="S402"/>
      <c r="T402"/>
      <c r="U402"/>
      <c r="V402"/>
      <c r="W402"/>
      <c r="X402"/>
      <c r="Y402"/>
      <c r="Z402"/>
      <c r="AA402"/>
      <c r="AB402"/>
      <c r="AC402"/>
      <c r="AD402"/>
      <c r="AE402"/>
      <c r="AF402"/>
      <c r="AG402"/>
      <c r="AH402"/>
      <c r="AI402"/>
      <c r="AJ402"/>
      <c r="AK402"/>
      <c r="AL402"/>
      <c r="AM402"/>
      <c r="AN402"/>
      <c r="AO402"/>
      <c r="AP402"/>
      <c r="AQ402"/>
      <c r="AR402"/>
      <c r="AS402" s="36"/>
    </row>
    <row r="403" spans="15:45" ht="12.75" x14ac:dyDescent="0.2">
      <c r="O403"/>
      <c r="P403"/>
      <c r="Q403"/>
      <c r="R403"/>
      <c r="S403"/>
      <c r="T403"/>
      <c r="U403"/>
      <c r="V403"/>
      <c r="W403"/>
      <c r="X403"/>
      <c r="Y403"/>
      <c r="Z403"/>
      <c r="AA403"/>
      <c r="AB403"/>
      <c r="AC403"/>
      <c r="AD403"/>
      <c r="AE403"/>
      <c r="AF403"/>
      <c r="AG403"/>
      <c r="AH403"/>
      <c r="AI403"/>
      <c r="AJ403"/>
      <c r="AK403"/>
      <c r="AL403"/>
      <c r="AM403"/>
      <c r="AN403"/>
      <c r="AO403"/>
      <c r="AP403"/>
      <c r="AQ403"/>
      <c r="AR403"/>
      <c r="AS403" s="36"/>
    </row>
    <row r="404" spans="15:45" ht="12.75" x14ac:dyDescent="0.2">
      <c r="O404"/>
      <c r="P404"/>
      <c r="Q404"/>
      <c r="R404"/>
      <c r="S404"/>
      <c r="T404"/>
      <c r="U404"/>
      <c r="V404"/>
      <c r="W404"/>
      <c r="X404"/>
      <c r="Y404"/>
      <c r="Z404"/>
      <c r="AA404"/>
      <c r="AB404"/>
      <c r="AC404"/>
      <c r="AD404"/>
      <c r="AE404"/>
      <c r="AF404"/>
      <c r="AG404"/>
      <c r="AH404"/>
      <c r="AI404"/>
      <c r="AJ404"/>
      <c r="AK404"/>
      <c r="AL404"/>
      <c r="AM404"/>
      <c r="AN404"/>
      <c r="AO404"/>
      <c r="AP404"/>
      <c r="AQ404"/>
      <c r="AR404"/>
      <c r="AS404" s="36"/>
    </row>
    <row r="405" spans="15:45" ht="12.75" x14ac:dyDescent="0.2">
      <c r="O405"/>
      <c r="P405"/>
      <c r="Q405"/>
      <c r="R405"/>
      <c r="S405"/>
      <c r="T405"/>
      <c r="U405"/>
      <c r="V405"/>
      <c r="W405"/>
      <c r="X405"/>
      <c r="Y405"/>
      <c r="Z405"/>
      <c r="AA405"/>
      <c r="AB405"/>
      <c r="AC405"/>
      <c r="AD405"/>
      <c r="AE405"/>
      <c r="AF405"/>
      <c r="AG405"/>
      <c r="AH405"/>
      <c r="AI405"/>
      <c r="AJ405"/>
      <c r="AK405"/>
      <c r="AL405"/>
      <c r="AM405"/>
      <c r="AN405"/>
      <c r="AO405"/>
      <c r="AP405"/>
      <c r="AQ405"/>
      <c r="AR405"/>
      <c r="AS405" s="36"/>
    </row>
    <row r="406" spans="15:45" ht="12.75" x14ac:dyDescent="0.2">
      <c r="O406"/>
      <c r="P406"/>
      <c r="Q406"/>
      <c r="R406"/>
      <c r="S406"/>
      <c r="T406"/>
      <c r="U406"/>
      <c r="V406"/>
      <c r="W406"/>
      <c r="X406"/>
      <c r="Y406"/>
      <c r="Z406"/>
      <c r="AA406"/>
      <c r="AB406"/>
      <c r="AC406"/>
      <c r="AD406"/>
      <c r="AE406"/>
      <c r="AF406"/>
      <c r="AG406"/>
      <c r="AH406"/>
      <c r="AI406"/>
      <c r="AJ406"/>
      <c r="AK406"/>
      <c r="AL406"/>
      <c r="AM406"/>
      <c r="AN406"/>
      <c r="AO406"/>
      <c r="AP406"/>
      <c r="AQ406"/>
      <c r="AR406"/>
      <c r="AS406" s="36"/>
    </row>
    <row r="407" spans="15:45" ht="12.75" x14ac:dyDescent="0.2">
      <c r="O407"/>
      <c r="P407"/>
      <c r="Q407"/>
      <c r="R407"/>
      <c r="S407"/>
      <c r="T407"/>
      <c r="U407"/>
      <c r="V407"/>
      <c r="W407"/>
      <c r="X407"/>
      <c r="Y407"/>
      <c r="Z407"/>
      <c r="AA407"/>
      <c r="AB407"/>
      <c r="AC407"/>
      <c r="AD407"/>
      <c r="AE407"/>
      <c r="AF407"/>
      <c r="AG407"/>
      <c r="AH407"/>
      <c r="AI407"/>
      <c r="AJ407"/>
      <c r="AK407"/>
      <c r="AL407"/>
      <c r="AM407"/>
      <c r="AN407"/>
      <c r="AO407"/>
      <c r="AP407"/>
      <c r="AQ407"/>
      <c r="AR407"/>
      <c r="AS407" s="36"/>
    </row>
    <row r="408" spans="15:45" ht="12.75" x14ac:dyDescent="0.2">
      <c r="O408"/>
      <c r="P408"/>
      <c r="Q408"/>
      <c r="R408"/>
      <c r="S408"/>
      <c r="T408"/>
      <c r="U408"/>
      <c r="V408"/>
      <c r="W408"/>
      <c r="X408"/>
      <c r="Y408"/>
      <c r="Z408"/>
      <c r="AA408"/>
      <c r="AB408"/>
      <c r="AC408"/>
      <c r="AD408"/>
      <c r="AE408"/>
      <c r="AF408"/>
      <c r="AG408"/>
      <c r="AH408"/>
      <c r="AI408"/>
      <c r="AJ408"/>
      <c r="AK408"/>
      <c r="AL408"/>
      <c r="AM408"/>
      <c r="AN408"/>
      <c r="AO408"/>
      <c r="AP408"/>
      <c r="AQ408"/>
      <c r="AR408"/>
      <c r="AS408" s="36"/>
    </row>
    <row r="409" spans="15:45" ht="12.75" x14ac:dyDescent="0.2">
      <c r="O409"/>
      <c r="P409"/>
      <c r="Q409"/>
      <c r="R409"/>
      <c r="S409"/>
      <c r="T409"/>
      <c r="U409"/>
      <c r="V409"/>
      <c r="W409"/>
      <c r="X409"/>
      <c r="Y409"/>
      <c r="Z409"/>
      <c r="AA409"/>
      <c r="AB409"/>
      <c r="AC409"/>
      <c r="AD409"/>
      <c r="AE409"/>
      <c r="AF409"/>
      <c r="AG409"/>
      <c r="AH409"/>
      <c r="AI409"/>
      <c r="AJ409"/>
      <c r="AK409"/>
      <c r="AL409"/>
      <c r="AM409"/>
      <c r="AN409"/>
      <c r="AO409"/>
      <c r="AP409"/>
      <c r="AQ409"/>
      <c r="AR409"/>
      <c r="AS409" s="36"/>
    </row>
    <row r="410" spans="15:45" ht="12.75" x14ac:dyDescent="0.2">
      <c r="O410"/>
      <c r="P410"/>
      <c r="Q410"/>
      <c r="R410"/>
      <c r="S410"/>
      <c r="T410"/>
      <c r="U410"/>
      <c r="V410"/>
      <c r="W410"/>
      <c r="X410"/>
      <c r="Y410"/>
      <c r="Z410"/>
      <c r="AA410"/>
      <c r="AB410"/>
      <c r="AC410"/>
      <c r="AD410"/>
      <c r="AE410"/>
      <c r="AF410"/>
      <c r="AG410"/>
      <c r="AH410"/>
      <c r="AI410"/>
      <c r="AJ410"/>
      <c r="AK410"/>
      <c r="AL410"/>
      <c r="AM410"/>
      <c r="AN410"/>
      <c r="AO410"/>
      <c r="AP410"/>
      <c r="AQ410"/>
      <c r="AR410"/>
      <c r="AS410" s="36"/>
    </row>
    <row r="411" spans="15:45" ht="12.75" x14ac:dyDescent="0.2">
      <c r="O411"/>
      <c r="P411"/>
      <c r="Q411"/>
      <c r="R411"/>
      <c r="S411"/>
      <c r="T411"/>
      <c r="U411"/>
      <c r="V411"/>
      <c r="W411"/>
      <c r="X411"/>
      <c r="Y411"/>
      <c r="Z411"/>
      <c r="AA411"/>
      <c r="AB411"/>
      <c r="AC411"/>
      <c r="AD411"/>
      <c r="AE411"/>
      <c r="AF411"/>
      <c r="AG411"/>
      <c r="AH411"/>
      <c r="AI411"/>
      <c r="AJ411"/>
      <c r="AK411"/>
      <c r="AL411"/>
      <c r="AM411"/>
      <c r="AN411"/>
      <c r="AO411"/>
      <c r="AP411"/>
      <c r="AQ411"/>
      <c r="AR411"/>
      <c r="AS411" s="36"/>
    </row>
    <row r="412" spans="15:45" ht="12.75" x14ac:dyDescent="0.2">
      <c r="O412"/>
      <c r="P412"/>
      <c r="Q412"/>
      <c r="R412"/>
      <c r="S412"/>
      <c r="T412"/>
      <c r="U412"/>
      <c r="V412"/>
      <c r="W412"/>
      <c r="X412"/>
      <c r="Y412"/>
      <c r="Z412"/>
      <c r="AA412"/>
      <c r="AB412"/>
      <c r="AC412"/>
      <c r="AD412"/>
      <c r="AE412"/>
      <c r="AF412"/>
      <c r="AG412"/>
      <c r="AH412"/>
      <c r="AI412"/>
      <c r="AJ412"/>
      <c r="AK412"/>
      <c r="AL412"/>
      <c r="AM412"/>
      <c r="AN412"/>
      <c r="AO412"/>
      <c r="AP412"/>
      <c r="AQ412"/>
      <c r="AR412"/>
      <c r="AS412" s="36"/>
    </row>
    <row r="413" spans="15:45" ht="12.75" x14ac:dyDescent="0.2">
      <c r="O413"/>
      <c r="P413"/>
      <c r="Q413"/>
      <c r="R413"/>
      <c r="S413"/>
      <c r="T413"/>
      <c r="U413"/>
      <c r="V413"/>
      <c r="W413"/>
      <c r="X413"/>
      <c r="Y413"/>
      <c r="Z413"/>
      <c r="AA413"/>
      <c r="AB413"/>
      <c r="AC413"/>
      <c r="AD413"/>
      <c r="AE413"/>
      <c r="AF413"/>
      <c r="AG413"/>
      <c r="AH413"/>
      <c r="AI413"/>
      <c r="AJ413"/>
      <c r="AK413"/>
      <c r="AL413"/>
      <c r="AM413"/>
      <c r="AN413"/>
      <c r="AO413"/>
      <c r="AP413"/>
      <c r="AQ413"/>
      <c r="AR413"/>
      <c r="AS413" s="36"/>
    </row>
    <row r="414" spans="15:45" ht="12.75" x14ac:dyDescent="0.2">
      <c r="O414"/>
      <c r="P414"/>
      <c r="Q414"/>
      <c r="R414"/>
      <c r="S414"/>
      <c r="T414"/>
      <c r="U414"/>
      <c r="V414"/>
      <c r="W414"/>
      <c r="X414"/>
      <c r="Y414"/>
      <c r="Z414"/>
      <c r="AA414"/>
      <c r="AB414"/>
      <c r="AC414"/>
      <c r="AD414"/>
      <c r="AE414"/>
      <c r="AF414"/>
      <c r="AG414"/>
      <c r="AH414"/>
      <c r="AI414"/>
      <c r="AJ414"/>
      <c r="AK414"/>
      <c r="AL414"/>
      <c r="AM414"/>
      <c r="AN414"/>
      <c r="AO414"/>
      <c r="AP414"/>
      <c r="AQ414"/>
      <c r="AR414"/>
      <c r="AS414" s="36"/>
    </row>
    <row r="415" spans="15:45" ht="12.75" x14ac:dyDescent="0.2">
      <c r="O415"/>
      <c r="P415"/>
      <c r="Q415"/>
      <c r="R415"/>
      <c r="S415"/>
      <c r="T415"/>
      <c r="U415"/>
      <c r="V415"/>
      <c r="W415"/>
      <c r="X415"/>
      <c r="Y415"/>
      <c r="Z415"/>
      <c r="AA415"/>
      <c r="AB415"/>
      <c r="AC415"/>
      <c r="AD415"/>
      <c r="AE415"/>
      <c r="AF415"/>
      <c r="AG415"/>
      <c r="AH415"/>
      <c r="AI415"/>
      <c r="AJ415"/>
      <c r="AK415"/>
      <c r="AL415"/>
      <c r="AM415"/>
      <c r="AN415"/>
      <c r="AO415"/>
      <c r="AP415"/>
      <c r="AQ415"/>
      <c r="AR415"/>
      <c r="AS415" s="36"/>
    </row>
    <row r="416" spans="15:45" ht="12.75" x14ac:dyDescent="0.2">
      <c r="O416"/>
      <c r="P416"/>
      <c r="Q416"/>
      <c r="R416"/>
      <c r="S416"/>
      <c r="T416"/>
      <c r="U416"/>
      <c r="V416"/>
      <c r="W416"/>
      <c r="X416"/>
      <c r="Y416"/>
      <c r="Z416"/>
      <c r="AA416"/>
      <c r="AB416"/>
      <c r="AC416"/>
      <c r="AD416"/>
      <c r="AE416"/>
      <c r="AF416"/>
      <c r="AG416"/>
      <c r="AH416"/>
      <c r="AI416"/>
      <c r="AJ416"/>
      <c r="AK416"/>
      <c r="AL416"/>
      <c r="AM416"/>
      <c r="AN416"/>
      <c r="AO416"/>
      <c r="AP416"/>
      <c r="AQ416"/>
      <c r="AR416"/>
      <c r="AS416" s="36"/>
    </row>
    <row r="417" spans="15:45" ht="12.75" x14ac:dyDescent="0.2">
      <c r="O417"/>
      <c r="P417"/>
      <c r="Q417"/>
      <c r="R417"/>
      <c r="S417"/>
      <c r="T417"/>
      <c r="U417"/>
      <c r="V417"/>
      <c r="W417"/>
      <c r="X417"/>
      <c r="Y417"/>
      <c r="Z417"/>
      <c r="AA417"/>
      <c r="AB417"/>
      <c r="AC417"/>
      <c r="AD417"/>
      <c r="AE417"/>
      <c r="AF417"/>
      <c r="AG417"/>
      <c r="AH417"/>
      <c r="AI417"/>
      <c r="AJ417"/>
      <c r="AK417"/>
      <c r="AL417"/>
      <c r="AM417"/>
      <c r="AN417"/>
      <c r="AO417"/>
      <c r="AP417"/>
      <c r="AQ417"/>
      <c r="AR417"/>
      <c r="AS417" s="36"/>
    </row>
    <row r="418" spans="15:45" ht="12.75" x14ac:dyDescent="0.2">
      <c r="O418"/>
      <c r="P418"/>
      <c r="Q418"/>
      <c r="R418"/>
      <c r="S418"/>
      <c r="T418"/>
      <c r="U418"/>
      <c r="V418"/>
      <c r="W418"/>
      <c r="X418"/>
      <c r="Y418"/>
      <c r="Z418"/>
      <c r="AA418"/>
      <c r="AB418"/>
      <c r="AC418"/>
      <c r="AD418"/>
      <c r="AE418"/>
      <c r="AF418"/>
      <c r="AG418"/>
      <c r="AH418"/>
      <c r="AI418"/>
      <c r="AJ418"/>
      <c r="AK418"/>
      <c r="AL418"/>
      <c r="AM418"/>
      <c r="AN418"/>
      <c r="AO418"/>
      <c r="AP418"/>
      <c r="AQ418"/>
      <c r="AR418"/>
      <c r="AS418" s="36"/>
    </row>
    <row r="419" spans="15:45" ht="12.75" x14ac:dyDescent="0.2">
      <c r="O419"/>
      <c r="P419"/>
      <c r="Q419"/>
      <c r="R419"/>
      <c r="S419"/>
      <c r="T419"/>
      <c r="U419"/>
      <c r="V419"/>
      <c r="W419"/>
      <c r="X419"/>
      <c r="Y419"/>
      <c r="Z419"/>
      <c r="AA419"/>
      <c r="AB419"/>
      <c r="AC419"/>
      <c r="AD419"/>
      <c r="AE419"/>
      <c r="AF419"/>
      <c r="AG419"/>
      <c r="AH419"/>
      <c r="AI419"/>
      <c r="AJ419"/>
      <c r="AK419"/>
      <c r="AL419"/>
      <c r="AM419"/>
      <c r="AN419"/>
      <c r="AO419"/>
      <c r="AP419"/>
      <c r="AQ419"/>
      <c r="AR419"/>
      <c r="AS419" s="36"/>
    </row>
    <row r="420" spans="15:45" ht="12.75" x14ac:dyDescent="0.2">
      <c r="O420"/>
      <c r="P420"/>
      <c r="Q420"/>
      <c r="R420"/>
      <c r="S420"/>
      <c r="T420"/>
      <c r="U420"/>
      <c r="V420"/>
      <c r="W420"/>
      <c r="X420"/>
      <c r="Y420"/>
      <c r="Z420"/>
      <c r="AA420"/>
      <c r="AB420"/>
      <c r="AC420"/>
      <c r="AD420"/>
      <c r="AE420"/>
      <c r="AF420"/>
      <c r="AG420"/>
      <c r="AH420"/>
      <c r="AI420"/>
      <c r="AJ420"/>
      <c r="AK420"/>
      <c r="AL420"/>
      <c r="AM420"/>
      <c r="AN420"/>
      <c r="AO420"/>
      <c r="AP420"/>
      <c r="AQ420"/>
      <c r="AR420"/>
      <c r="AS420" s="36"/>
    </row>
    <row r="421" spans="15:45" ht="12.75" x14ac:dyDescent="0.2">
      <c r="O421"/>
      <c r="P421"/>
      <c r="Q421"/>
      <c r="R421"/>
      <c r="S421"/>
      <c r="T421"/>
      <c r="U421"/>
      <c r="V421"/>
      <c r="W421"/>
      <c r="X421"/>
      <c r="Y421"/>
      <c r="Z421"/>
      <c r="AA421"/>
      <c r="AB421"/>
      <c r="AC421"/>
      <c r="AD421"/>
      <c r="AE421"/>
      <c r="AF421"/>
      <c r="AG421"/>
      <c r="AH421"/>
      <c r="AI421"/>
      <c r="AJ421"/>
      <c r="AK421"/>
      <c r="AL421"/>
      <c r="AM421"/>
      <c r="AN421"/>
      <c r="AO421"/>
      <c r="AP421"/>
      <c r="AQ421"/>
      <c r="AR421"/>
      <c r="AS421" s="36"/>
    </row>
    <row r="422" spans="15:45" ht="12.75" x14ac:dyDescent="0.2">
      <c r="O422"/>
      <c r="P422"/>
      <c r="Q422"/>
      <c r="R422"/>
      <c r="S422"/>
      <c r="T422"/>
      <c r="U422"/>
      <c r="V422"/>
      <c r="W422"/>
      <c r="X422"/>
      <c r="Y422"/>
      <c r="Z422"/>
      <c r="AA422"/>
      <c r="AB422"/>
      <c r="AC422"/>
      <c r="AD422"/>
      <c r="AE422"/>
      <c r="AF422"/>
      <c r="AG422"/>
      <c r="AH422"/>
      <c r="AI422"/>
      <c r="AJ422"/>
      <c r="AK422"/>
      <c r="AL422"/>
      <c r="AM422"/>
      <c r="AN422"/>
      <c r="AO422"/>
      <c r="AP422"/>
      <c r="AQ422"/>
      <c r="AR422"/>
      <c r="AS422" s="36"/>
    </row>
    <row r="423" spans="15:45" ht="12.75" x14ac:dyDescent="0.2">
      <c r="O423"/>
      <c r="P423"/>
      <c r="Q423"/>
      <c r="R423"/>
      <c r="S423"/>
      <c r="T423"/>
      <c r="U423"/>
      <c r="V423"/>
      <c r="W423"/>
      <c r="X423"/>
      <c r="Y423"/>
      <c r="Z423"/>
      <c r="AA423"/>
      <c r="AB423"/>
      <c r="AC423"/>
      <c r="AD423"/>
      <c r="AE423"/>
      <c r="AF423"/>
      <c r="AG423"/>
      <c r="AH423"/>
      <c r="AI423"/>
      <c r="AJ423"/>
      <c r="AK423"/>
      <c r="AL423"/>
      <c r="AM423"/>
      <c r="AN423"/>
      <c r="AO423"/>
      <c r="AP423"/>
      <c r="AQ423"/>
      <c r="AR423"/>
      <c r="AS423" s="36"/>
    </row>
    <row r="424" spans="15:45" ht="12.75" x14ac:dyDescent="0.2">
      <c r="O424"/>
      <c r="P424"/>
      <c r="Q424"/>
      <c r="R424"/>
      <c r="S424"/>
      <c r="T424"/>
      <c r="U424"/>
      <c r="V424"/>
      <c r="W424"/>
      <c r="X424"/>
      <c r="Y424"/>
      <c r="Z424"/>
      <c r="AA424"/>
      <c r="AB424"/>
      <c r="AC424"/>
      <c r="AD424"/>
      <c r="AE424"/>
      <c r="AF424"/>
      <c r="AG424"/>
      <c r="AH424"/>
      <c r="AI424"/>
      <c r="AJ424"/>
      <c r="AK424"/>
      <c r="AL424"/>
      <c r="AM424"/>
      <c r="AN424"/>
      <c r="AO424"/>
      <c r="AP424"/>
      <c r="AQ424"/>
      <c r="AR424"/>
      <c r="AS424" s="36"/>
    </row>
    <row r="425" spans="15:45" ht="12.75" x14ac:dyDescent="0.2">
      <c r="O425"/>
      <c r="P425"/>
      <c r="Q425"/>
      <c r="R425"/>
      <c r="S425"/>
      <c r="T425"/>
      <c r="U425"/>
      <c r="V425"/>
      <c r="W425"/>
      <c r="X425"/>
      <c r="Y425"/>
      <c r="Z425"/>
      <c r="AA425"/>
      <c r="AB425"/>
      <c r="AC425"/>
      <c r="AD425"/>
      <c r="AE425"/>
      <c r="AF425"/>
      <c r="AG425"/>
      <c r="AH425"/>
      <c r="AI425"/>
      <c r="AJ425"/>
      <c r="AK425"/>
      <c r="AL425"/>
      <c r="AM425"/>
      <c r="AN425"/>
      <c r="AO425"/>
      <c r="AP425"/>
      <c r="AQ425"/>
      <c r="AR425"/>
      <c r="AS425" s="36"/>
    </row>
    <row r="426" spans="15:45" ht="12.75" x14ac:dyDescent="0.2">
      <c r="O426"/>
      <c r="P426"/>
      <c r="Q426"/>
      <c r="R426"/>
      <c r="S426"/>
      <c r="T426"/>
      <c r="U426"/>
      <c r="V426"/>
      <c r="W426"/>
      <c r="X426"/>
      <c r="Y426"/>
      <c r="Z426"/>
      <c r="AA426"/>
      <c r="AB426"/>
      <c r="AC426"/>
      <c r="AD426"/>
      <c r="AE426"/>
      <c r="AF426"/>
      <c r="AG426"/>
      <c r="AH426"/>
      <c r="AI426"/>
      <c r="AJ426"/>
      <c r="AK426"/>
      <c r="AL426"/>
      <c r="AM426"/>
      <c r="AN426"/>
      <c r="AO426"/>
      <c r="AP426"/>
      <c r="AQ426"/>
      <c r="AR426"/>
      <c r="AS426" s="36"/>
    </row>
    <row r="427" spans="15:45" ht="12.75" x14ac:dyDescent="0.2">
      <c r="O427"/>
      <c r="P427"/>
      <c r="Q427"/>
      <c r="R427"/>
      <c r="S427"/>
      <c r="T427"/>
      <c r="U427"/>
      <c r="V427"/>
      <c r="W427"/>
      <c r="X427"/>
      <c r="Y427"/>
      <c r="Z427"/>
      <c r="AA427"/>
      <c r="AB427"/>
      <c r="AC427"/>
      <c r="AD427"/>
      <c r="AE427"/>
      <c r="AF427"/>
      <c r="AG427"/>
      <c r="AH427"/>
      <c r="AI427"/>
      <c r="AJ427"/>
      <c r="AK427"/>
      <c r="AL427"/>
      <c r="AM427"/>
      <c r="AN427"/>
      <c r="AO427"/>
      <c r="AP427"/>
      <c r="AQ427"/>
      <c r="AR427"/>
      <c r="AS427" s="36"/>
    </row>
    <row r="428" spans="15:45" ht="12.75" x14ac:dyDescent="0.2">
      <c r="O428"/>
      <c r="P428"/>
      <c r="Q428"/>
      <c r="R428"/>
      <c r="S428"/>
      <c r="T428"/>
      <c r="U428"/>
      <c r="V428"/>
      <c r="W428"/>
      <c r="X428"/>
      <c r="Y428"/>
      <c r="Z428"/>
      <c r="AA428"/>
      <c r="AB428"/>
      <c r="AC428"/>
      <c r="AD428"/>
      <c r="AE428"/>
      <c r="AF428"/>
      <c r="AG428"/>
      <c r="AH428"/>
      <c r="AI428"/>
      <c r="AJ428"/>
      <c r="AK428"/>
      <c r="AL428"/>
      <c r="AM428"/>
      <c r="AN428"/>
      <c r="AO428"/>
      <c r="AP428"/>
      <c r="AQ428"/>
      <c r="AR428"/>
      <c r="AS428" s="36"/>
    </row>
    <row r="429" spans="15:45" ht="12.75" x14ac:dyDescent="0.2">
      <c r="O429"/>
      <c r="P429"/>
      <c r="Q429"/>
      <c r="R429"/>
      <c r="S429"/>
      <c r="T429"/>
      <c r="U429"/>
      <c r="V429"/>
      <c r="W429"/>
      <c r="X429"/>
      <c r="Y429"/>
      <c r="Z429"/>
      <c r="AA429"/>
      <c r="AB429"/>
      <c r="AC429"/>
      <c r="AD429"/>
      <c r="AE429"/>
      <c r="AF429"/>
      <c r="AG429"/>
      <c r="AH429"/>
      <c r="AI429"/>
      <c r="AJ429"/>
      <c r="AK429"/>
      <c r="AL429"/>
      <c r="AM429"/>
      <c r="AN429"/>
      <c r="AO429"/>
      <c r="AP429"/>
      <c r="AQ429"/>
      <c r="AR429"/>
      <c r="AS429" s="36"/>
    </row>
    <row r="430" spans="15:45" ht="12.75" x14ac:dyDescent="0.2">
      <c r="O430"/>
      <c r="P430"/>
      <c r="Q430"/>
      <c r="R430"/>
      <c r="S430"/>
      <c r="T430"/>
      <c r="U430"/>
      <c r="V430"/>
      <c r="W430"/>
      <c r="X430"/>
      <c r="Y430"/>
      <c r="Z430"/>
      <c r="AA430"/>
      <c r="AB430"/>
      <c r="AC430"/>
      <c r="AD430"/>
      <c r="AE430"/>
      <c r="AF430"/>
      <c r="AG430"/>
      <c r="AH430"/>
      <c r="AI430"/>
      <c r="AJ430"/>
      <c r="AK430"/>
      <c r="AL430"/>
      <c r="AM430"/>
      <c r="AN430"/>
      <c r="AO430"/>
      <c r="AP430"/>
      <c r="AQ430"/>
      <c r="AR430"/>
      <c r="AS430" s="36"/>
    </row>
    <row r="431" spans="15:45" ht="12.75" x14ac:dyDescent="0.2">
      <c r="O431"/>
      <c r="P431"/>
      <c r="Q431"/>
      <c r="R431"/>
      <c r="S431"/>
      <c r="T431"/>
      <c r="U431"/>
      <c r="V431"/>
      <c r="W431"/>
      <c r="X431"/>
      <c r="Y431"/>
      <c r="Z431"/>
      <c r="AA431"/>
      <c r="AB431"/>
      <c r="AC431"/>
      <c r="AD431"/>
      <c r="AE431"/>
      <c r="AF431"/>
      <c r="AG431"/>
      <c r="AH431"/>
      <c r="AI431"/>
      <c r="AJ431"/>
      <c r="AK431"/>
      <c r="AL431"/>
      <c r="AM431"/>
      <c r="AN431"/>
      <c r="AO431"/>
      <c r="AP431"/>
      <c r="AQ431"/>
      <c r="AR431"/>
      <c r="AS431" s="36"/>
    </row>
    <row r="432" spans="15:45" ht="12.75" x14ac:dyDescent="0.2">
      <c r="O432"/>
      <c r="P432"/>
      <c r="Q432"/>
      <c r="R432"/>
      <c r="S432"/>
      <c r="T432"/>
      <c r="U432"/>
      <c r="V432"/>
      <c r="W432"/>
      <c r="X432"/>
      <c r="Y432"/>
      <c r="Z432"/>
      <c r="AA432"/>
      <c r="AB432"/>
      <c r="AC432"/>
      <c r="AD432"/>
      <c r="AE432"/>
      <c r="AF432"/>
      <c r="AG432"/>
      <c r="AH432"/>
      <c r="AI432"/>
      <c r="AJ432"/>
      <c r="AK432"/>
      <c r="AL432"/>
      <c r="AM432"/>
      <c r="AN432"/>
      <c r="AO432"/>
      <c r="AP432"/>
      <c r="AQ432"/>
      <c r="AR432"/>
      <c r="AS432" s="36"/>
    </row>
    <row r="433" spans="15:45" ht="12.75" x14ac:dyDescent="0.2">
      <c r="O433"/>
      <c r="P433"/>
      <c r="Q433"/>
      <c r="R433"/>
      <c r="S433"/>
      <c r="T433"/>
      <c r="U433"/>
      <c r="V433"/>
      <c r="W433"/>
      <c r="X433"/>
      <c r="Y433"/>
      <c r="Z433"/>
      <c r="AA433"/>
      <c r="AB433"/>
      <c r="AC433"/>
      <c r="AD433"/>
      <c r="AE433"/>
      <c r="AF433"/>
      <c r="AG433"/>
      <c r="AH433"/>
      <c r="AI433"/>
      <c r="AJ433"/>
      <c r="AK433"/>
      <c r="AL433"/>
      <c r="AM433"/>
      <c r="AN433"/>
      <c r="AO433"/>
      <c r="AP433"/>
      <c r="AQ433"/>
      <c r="AR433"/>
      <c r="AS433" s="36"/>
    </row>
    <row r="434" spans="15:45" ht="12.75" x14ac:dyDescent="0.2">
      <c r="O434"/>
      <c r="P434"/>
      <c r="Q434"/>
      <c r="R434"/>
      <c r="S434"/>
      <c r="T434"/>
      <c r="U434"/>
      <c r="V434"/>
      <c r="W434"/>
      <c r="X434"/>
      <c r="Y434"/>
      <c r="Z434"/>
      <c r="AA434"/>
      <c r="AB434"/>
      <c r="AC434"/>
      <c r="AD434"/>
      <c r="AE434"/>
      <c r="AF434"/>
      <c r="AG434"/>
      <c r="AH434"/>
      <c r="AI434"/>
      <c r="AJ434"/>
      <c r="AK434"/>
      <c r="AL434"/>
      <c r="AM434"/>
      <c r="AN434"/>
      <c r="AO434"/>
      <c r="AP434"/>
      <c r="AQ434"/>
      <c r="AR434"/>
      <c r="AS434" s="36"/>
    </row>
    <row r="435" spans="15:45" ht="12.75" x14ac:dyDescent="0.2">
      <c r="O435"/>
      <c r="P435"/>
      <c r="Q435"/>
      <c r="R435"/>
      <c r="S435"/>
      <c r="T435"/>
      <c r="U435"/>
      <c r="V435"/>
      <c r="W435"/>
      <c r="X435"/>
      <c r="Y435"/>
      <c r="Z435"/>
      <c r="AA435"/>
      <c r="AB435"/>
      <c r="AC435"/>
      <c r="AD435"/>
      <c r="AE435"/>
      <c r="AF435"/>
      <c r="AG435"/>
      <c r="AH435"/>
      <c r="AI435"/>
      <c r="AJ435"/>
      <c r="AK435"/>
      <c r="AL435"/>
      <c r="AM435"/>
      <c r="AN435"/>
      <c r="AO435"/>
      <c r="AP435"/>
      <c r="AQ435"/>
      <c r="AR435"/>
      <c r="AS435" s="36"/>
    </row>
    <row r="436" spans="15:45" ht="12.75" x14ac:dyDescent="0.2">
      <c r="O436"/>
      <c r="P436"/>
      <c r="Q436"/>
      <c r="R436"/>
      <c r="S436"/>
      <c r="T436"/>
      <c r="U436"/>
      <c r="V436"/>
      <c r="W436"/>
      <c r="X436"/>
      <c r="Y436"/>
      <c r="Z436"/>
      <c r="AA436"/>
      <c r="AB436"/>
      <c r="AC436"/>
      <c r="AD436"/>
      <c r="AE436"/>
      <c r="AF436"/>
      <c r="AG436"/>
      <c r="AH436"/>
      <c r="AI436"/>
      <c r="AJ436"/>
      <c r="AK436"/>
      <c r="AL436"/>
      <c r="AM436"/>
      <c r="AN436"/>
      <c r="AO436"/>
      <c r="AP436"/>
      <c r="AQ436"/>
      <c r="AR436"/>
      <c r="AS436" s="36"/>
    </row>
    <row r="437" spans="15:45" ht="12.75" x14ac:dyDescent="0.2">
      <c r="O437"/>
      <c r="P437"/>
      <c r="Q437"/>
      <c r="R437"/>
      <c r="S437"/>
      <c r="T437"/>
      <c r="U437"/>
      <c r="V437"/>
      <c r="W437"/>
      <c r="X437"/>
      <c r="Y437"/>
      <c r="Z437"/>
      <c r="AA437"/>
      <c r="AB437"/>
      <c r="AC437"/>
      <c r="AD437"/>
      <c r="AE437"/>
      <c r="AF437"/>
      <c r="AG437"/>
      <c r="AH437"/>
      <c r="AI437"/>
      <c r="AJ437"/>
      <c r="AK437"/>
      <c r="AL437"/>
      <c r="AM437"/>
      <c r="AN437"/>
      <c r="AO437"/>
      <c r="AP437"/>
      <c r="AQ437"/>
      <c r="AR437"/>
      <c r="AS437" s="36"/>
    </row>
    <row r="438" spans="15:45" ht="12.75" x14ac:dyDescent="0.2">
      <c r="O438"/>
      <c r="P438"/>
      <c r="Q438"/>
      <c r="R438"/>
      <c r="S438"/>
      <c r="T438"/>
      <c r="U438"/>
      <c r="V438"/>
      <c r="W438"/>
      <c r="X438"/>
      <c r="Y438"/>
      <c r="Z438"/>
      <c r="AA438"/>
      <c r="AB438"/>
      <c r="AC438"/>
      <c r="AD438"/>
      <c r="AE438"/>
      <c r="AF438"/>
      <c r="AG438"/>
      <c r="AH438"/>
      <c r="AI438"/>
      <c r="AJ438"/>
      <c r="AK438"/>
      <c r="AL438"/>
      <c r="AM438"/>
      <c r="AN438"/>
      <c r="AO438"/>
      <c r="AP438"/>
      <c r="AQ438"/>
      <c r="AR438"/>
      <c r="AS438" s="36"/>
    </row>
    <row r="439" spans="15:45" ht="12.75" x14ac:dyDescent="0.2">
      <c r="O439"/>
      <c r="P439"/>
      <c r="Q439"/>
      <c r="R439"/>
      <c r="S439"/>
      <c r="T439"/>
      <c r="U439"/>
      <c r="V439"/>
      <c r="W439"/>
      <c r="X439"/>
      <c r="Y439"/>
      <c r="Z439"/>
      <c r="AA439"/>
      <c r="AB439"/>
      <c r="AC439"/>
      <c r="AD439"/>
      <c r="AE439"/>
      <c r="AF439"/>
      <c r="AG439"/>
      <c r="AH439"/>
      <c r="AI439"/>
      <c r="AJ439"/>
      <c r="AK439"/>
      <c r="AL439"/>
      <c r="AM439"/>
      <c r="AN439"/>
      <c r="AO439"/>
      <c r="AP439"/>
      <c r="AQ439"/>
      <c r="AR439"/>
      <c r="AS439" s="36"/>
    </row>
    <row r="440" spans="15:45" ht="12.75" x14ac:dyDescent="0.2">
      <c r="O440"/>
      <c r="P440"/>
      <c r="Q440"/>
      <c r="R440"/>
      <c r="S440"/>
      <c r="T440"/>
      <c r="U440"/>
      <c r="V440"/>
      <c r="W440"/>
      <c r="X440"/>
      <c r="Y440"/>
      <c r="Z440"/>
      <c r="AA440"/>
      <c r="AB440"/>
      <c r="AC440"/>
      <c r="AD440"/>
      <c r="AE440"/>
      <c r="AF440"/>
      <c r="AG440"/>
      <c r="AH440"/>
      <c r="AI440"/>
      <c r="AJ440"/>
      <c r="AK440"/>
      <c r="AL440"/>
      <c r="AM440"/>
      <c r="AN440"/>
      <c r="AO440"/>
      <c r="AP440"/>
      <c r="AQ440"/>
      <c r="AR440"/>
      <c r="AS440" s="36"/>
    </row>
    <row r="441" spans="15:45" ht="12.75" x14ac:dyDescent="0.2">
      <c r="O441"/>
      <c r="P441"/>
      <c r="Q441"/>
      <c r="R441"/>
      <c r="S441"/>
      <c r="T441"/>
      <c r="U441"/>
      <c r="V441"/>
      <c r="W441"/>
      <c r="X441"/>
      <c r="Y441"/>
      <c r="Z441"/>
      <c r="AA441"/>
      <c r="AB441"/>
      <c r="AC441"/>
      <c r="AD441"/>
      <c r="AE441"/>
      <c r="AF441"/>
      <c r="AG441"/>
      <c r="AH441"/>
      <c r="AI441"/>
      <c r="AJ441"/>
      <c r="AK441"/>
      <c r="AL441"/>
      <c r="AM441"/>
      <c r="AN441"/>
      <c r="AO441"/>
      <c r="AP441"/>
      <c r="AQ441"/>
      <c r="AR441"/>
      <c r="AS441" s="36"/>
    </row>
    <row r="442" spans="15:45" ht="12.75" x14ac:dyDescent="0.2">
      <c r="O442"/>
      <c r="P442"/>
      <c r="Q442"/>
      <c r="R442"/>
      <c r="S442"/>
      <c r="T442"/>
      <c r="U442"/>
      <c r="V442"/>
      <c r="W442"/>
      <c r="X442"/>
      <c r="Y442"/>
      <c r="Z442"/>
      <c r="AA442"/>
      <c r="AB442"/>
      <c r="AC442"/>
      <c r="AD442"/>
      <c r="AE442"/>
      <c r="AF442"/>
      <c r="AG442"/>
      <c r="AH442"/>
      <c r="AI442"/>
      <c r="AJ442"/>
      <c r="AK442"/>
      <c r="AL442"/>
      <c r="AM442"/>
      <c r="AN442"/>
      <c r="AO442"/>
      <c r="AP442"/>
      <c r="AQ442"/>
      <c r="AR442"/>
      <c r="AS442" s="36"/>
    </row>
    <row r="443" spans="15:45" ht="12.75" x14ac:dyDescent="0.2">
      <c r="O443"/>
      <c r="P443"/>
      <c r="Q443"/>
      <c r="R443"/>
      <c r="S443"/>
      <c r="T443"/>
      <c r="U443"/>
      <c r="V443"/>
      <c r="W443"/>
      <c r="X443"/>
      <c r="Y443"/>
      <c r="Z443"/>
      <c r="AA443"/>
      <c r="AB443"/>
      <c r="AC443"/>
      <c r="AD443"/>
      <c r="AE443"/>
      <c r="AF443"/>
      <c r="AG443"/>
      <c r="AH443"/>
      <c r="AI443"/>
      <c r="AJ443"/>
      <c r="AK443"/>
      <c r="AL443"/>
      <c r="AM443"/>
      <c r="AN443"/>
      <c r="AO443"/>
      <c r="AP443"/>
      <c r="AQ443"/>
      <c r="AR443"/>
      <c r="AS443" s="36"/>
    </row>
    <row r="444" spans="15:45" ht="12.75" x14ac:dyDescent="0.2">
      <c r="O444"/>
      <c r="P444"/>
      <c r="Q444"/>
      <c r="R444"/>
      <c r="S444"/>
      <c r="T444"/>
      <c r="U444"/>
      <c r="V444"/>
      <c r="W444"/>
      <c r="X444"/>
      <c r="Y444"/>
      <c r="Z444"/>
      <c r="AA444"/>
      <c r="AB444"/>
      <c r="AC444"/>
      <c r="AD444"/>
      <c r="AE444"/>
      <c r="AF444"/>
      <c r="AG444"/>
      <c r="AH444"/>
      <c r="AI444"/>
      <c r="AJ444"/>
      <c r="AK444"/>
      <c r="AL444"/>
      <c r="AM444"/>
      <c r="AN444"/>
      <c r="AO444"/>
      <c r="AP444"/>
      <c r="AQ444"/>
      <c r="AR444"/>
      <c r="AS444" s="36"/>
    </row>
    <row r="445" spans="15:45" ht="12.75" x14ac:dyDescent="0.2">
      <c r="O445"/>
      <c r="P445"/>
      <c r="Q445"/>
      <c r="R445"/>
      <c r="S445"/>
      <c r="T445"/>
      <c r="U445"/>
      <c r="V445"/>
      <c r="W445"/>
      <c r="X445"/>
      <c r="Y445"/>
      <c r="Z445"/>
      <c r="AA445"/>
      <c r="AB445"/>
      <c r="AC445"/>
      <c r="AD445"/>
      <c r="AE445"/>
      <c r="AF445"/>
      <c r="AG445"/>
      <c r="AH445"/>
      <c r="AI445"/>
      <c r="AJ445"/>
      <c r="AK445"/>
      <c r="AL445"/>
      <c r="AM445"/>
      <c r="AN445"/>
      <c r="AO445"/>
      <c r="AP445"/>
      <c r="AQ445"/>
      <c r="AR445"/>
      <c r="AS445" s="36"/>
    </row>
    <row r="446" spans="15:45" ht="12.75" x14ac:dyDescent="0.2">
      <c r="O446"/>
      <c r="P446"/>
      <c r="Q446"/>
      <c r="R446"/>
      <c r="S446"/>
      <c r="T446"/>
      <c r="U446"/>
      <c r="V446"/>
      <c r="W446"/>
      <c r="X446"/>
      <c r="Y446"/>
      <c r="Z446"/>
      <c r="AA446"/>
      <c r="AB446"/>
      <c r="AC446"/>
      <c r="AD446"/>
      <c r="AE446"/>
      <c r="AF446"/>
      <c r="AG446"/>
      <c r="AH446"/>
      <c r="AI446"/>
      <c r="AJ446"/>
      <c r="AK446"/>
      <c r="AL446"/>
      <c r="AM446"/>
      <c r="AN446"/>
      <c r="AO446"/>
      <c r="AP446"/>
      <c r="AQ446"/>
      <c r="AR446"/>
      <c r="AS446" s="36"/>
    </row>
    <row r="447" spans="15:45" ht="12.75" x14ac:dyDescent="0.2">
      <c r="O447"/>
      <c r="P447"/>
      <c r="Q447"/>
      <c r="R447"/>
      <c r="S447"/>
      <c r="T447"/>
      <c r="U447"/>
      <c r="V447"/>
      <c r="W447"/>
      <c r="X447"/>
      <c r="Y447"/>
      <c r="Z447"/>
      <c r="AA447"/>
      <c r="AB447"/>
      <c r="AC447"/>
      <c r="AD447"/>
      <c r="AE447"/>
      <c r="AF447"/>
      <c r="AG447"/>
      <c r="AH447"/>
      <c r="AI447"/>
      <c r="AJ447"/>
      <c r="AK447"/>
      <c r="AL447"/>
      <c r="AM447"/>
      <c r="AN447"/>
      <c r="AO447"/>
      <c r="AP447"/>
      <c r="AQ447"/>
      <c r="AR447"/>
      <c r="AS447" s="36"/>
    </row>
    <row r="448" spans="15:45" ht="12.75" x14ac:dyDescent="0.2">
      <c r="O448"/>
      <c r="P448"/>
      <c r="Q448"/>
      <c r="R448"/>
      <c r="S448"/>
      <c r="T448"/>
      <c r="U448"/>
      <c r="V448"/>
      <c r="W448"/>
      <c r="X448"/>
      <c r="Y448"/>
      <c r="Z448"/>
      <c r="AA448"/>
      <c r="AB448"/>
      <c r="AC448"/>
      <c r="AD448"/>
      <c r="AE448"/>
      <c r="AF448"/>
      <c r="AG448"/>
      <c r="AH448"/>
      <c r="AI448"/>
      <c r="AJ448"/>
      <c r="AK448"/>
      <c r="AL448"/>
      <c r="AM448"/>
      <c r="AN448"/>
      <c r="AO448"/>
      <c r="AP448"/>
      <c r="AQ448"/>
      <c r="AR448"/>
      <c r="AS448" s="36"/>
    </row>
    <row r="449" spans="15:45" ht="12.75" x14ac:dyDescent="0.2">
      <c r="O449"/>
      <c r="P449"/>
      <c r="Q449"/>
      <c r="R449"/>
      <c r="S449"/>
      <c r="T449"/>
      <c r="U449"/>
      <c r="V449"/>
      <c r="W449"/>
      <c r="X449"/>
      <c r="Y449"/>
      <c r="Z449"/>
      <c r="AA449"/>
      <c r="AB449"/>
      <c r="AC449"/>
      <c r="AD449"/>
      <c r="AE449"/>
      <c r="AF449"/>
      <c r="AG449"/>
      <c r="AH449"/>
      <c r="AI449"/>
      <c r="AJ449"/>
      <c r="AK449"/>
      <c r="AL449"/>
      <c r="AM449"/>
      <c r="AN449"/>
      <c r="AO449"/>
      <c r="AP449"/>
      <c r="AQ449"/>
      <c r="AR449"/>
      <c r="AS449" s="36"/>
    </row>
    <row r="450" spans="15:45" ht="12.75" x14ac:dyDescent="0.2">
      <c r="O450"/>
      <c r="P450"/>
      <c r="Q450"/>
      <c r="R450"/>
      <c r="S450"/>
      <c r="T450"/>
      <c r="U450"/>
      <c r="V450"/>
      <c r="W450"/>
      <c r="X450"/>
      <c r="Y450"/>
      <c r="Z450"/>
      <c r="AA450"/>
      <c r="AB450"/>
      <c r="AC450"/>
      <c r="AD450"/>
      <c r="AE450"/>
      <c r="AF450"/>
      <c r="AG450"/>
      <c r="AH450"/>
      <c r="AI450"/>
      <c r="AJ450"/>
      <c r="AK450"/>
      <c r="AL450"/>
      <c r="AM450"/>
      <c r="AN450"/>
      <c r="AO450"/>
      <c r="AP450"/>
      <c r="AQ450"/>
      <c r="AR450"/>
      <c r="AS450" s="36"/>
    </row>
    <row r="451" spans="15:45" ht="12.75" x14ac:dyDescent="0.2">
      <c r="O451"/>
      <c r="P451"/>
      <c r="Q451"/>
      <c r="R451"/>
      <c r="S451"/>
      <c r="T451"/>
      <c r="U451"/>
      <c r="V451"/>
      <c r="W451"/>
      <c r="X451"/>
      <c r="Y451"/>
      <c r="Z451"/>
      <c r="AA451"/>
      <c r="AB451"/>
      <c r="AC451"/>
      <c r="AD451"/>
      <c r="AE451"/>
      <c r="AF451"/>
      <c r="AG451"/>
      <c r="AH451"/>
      <c r="AI451"/>
      <c r="AJ451"/>
      <c r="AK451"/>
      <c r="AL451"/>
      <c r="AM451"/>
      <c r="AN451"/>
      <c r="AO451"/>
      <c r="AP451"/>
      <c r="AQ451"/>
      <c r="AR451"/>
      <c r="AS451" s="36"/>
    </row>
    <row r="452" spans="15:45" ht="12.75" x14ac:dyDescent="0.2">
      <c r="O452"/>
      <c r="P452"/>
      <c r="Q452"/>
      <c r="R452"/>
      <c r="S452"/>
      <c r="T452"/>
      <c r="U452"/>
      <c r="V452"/>
      <c r="W452"/>
      <c r="X452"/>
      <c r="Y452"/>
      <c r="Z452"/>
      <c r="AA452"/>
      <c r="AB452"/>
      <c r="AC452"/>
      <c r="AD452"/>
      <c r="AE452"/>
      <c r="AF452"/>
      <c r="AG452"/>
      <c r="AH452"/>
      <c r="AI452"/>
      <c r="AJ452"/>
      <c r="AK452"/>
      <c r="AL452"/>
      <c r="AM452"/>
      <c r="AN452"/>
      <c r="AO452"/>
      <c r="AP452"/>
      <c r="AQ452"/>
      <c r="AR452"/>
      <c r="AS452" s="36"/>
    </row>
    <row r="453" spans="15:45" ht="12.75" x14ac:dyDescent="0.2">
      <c r="O453"/>
      <c r="P453"/>
      <c r="Q453"/>
      <c r="R453"/>
      <c r="S453"/>
      <c r="T453"/>
      <c r="U453"/>
      <c r="V453"/>
      <c r="W453"/>
      <c r="X453"/>
      <c r="Y453"/>
      <c r="Z453"/>
      <c r="AA453"/>
      <c r="AB453"/>
      <c r="AC453"/>
      <c r="AD453"/>
      <c r="AE453"/>
      <c r="AF453"/>
      <c r="AG453"/>
      <c r="AH453"/>
      <c r="AI453"/>
      <c r="AJ453"/>
      <c r="AK453"/>
      <c r="AL453"/>
      <c r="AM453"/>
      <c r="AN453"/>
      <c r="AO453"/>
      <c r="AP453"/>
      <c r="AQ453"/>
      <c r="AR453"/>
      <c r="AS453" s="36"/>
    </row>
    <row r="454" spans="15:45" ht="12.75" x14ac:dyDescent="0.2">
      <c r="O454"/>
      <c r="P454"/>
      <c r="Q454"/>
      <c r="R454"/>
      <c r="S454"/>
      <c r="T454"/>
      <c r="U454"/>
      <c r="V454"/>
      <c r="W454"/>
      <c r="X454"/>
      <c r="Y454"/>
      <c r="Z454"/>
      <c r="AA454"/>
      <c r="AB454"/>
      <c r="AC454"/>
      <c r="AD454"/>
      <c r="AE454"/>
      <c r="AF454"/>
      <c r="AG454"/>
      <c r="AH454"/>
      <c r="AI454"/>
      <c r="AJ454"/>
      <c r="AK454"/>
      <c r="AL454"/>
      <c r="AM454"/>
      <c r="AN454"/>
      <c r="AO454"/>
      <c r="AP454"/>
      <c r="AQ454"/>
      <c r="AR454"/>
      <c r="AS454" s="36"/>
    </row>
    <row r="455" spans="15:45" ht="12.75" x14ac:dyDescent="0.2">
      <c r="O455"/>
      <c r="P455"/>
      <c r="Q455"/>
      <c r="R455"/>
      <c r="S455"/>
      <c r="T455"/>
      <c r="U455"/>
      <c r="V455"/>
      <c r="W455"/>
      <c r="X455"/>
      <c r="Y455"/>
      <c r="Z455"/>
      <c r="AA455"/>
      <c r="AB455"/>
      <c r="AC455"/>
      <c r="AD455"/>
      <c r="AE455"/>
      <c r="AF455"/>
      <c r="AG455"/>
      <c r="AH455"/>
      <c r="AI455"/>
      <c r="AJ455"/>
      <c r="AK455"/>
      <c r="AL455"/>
      <c r="AM455"/>
      <c r="AN455"/>
      <c r="AO455"/>
      <c r="AP455"/>
      <c r="AQ455"/>
      <c r="AR455"/>
      <c r="AS455" s="36"/>
    </row>
    <row r="456" spans="15:45" ht="12.75" x14ac:dyDescent="0.2">
      <c r="O456"/>
      <c r="P456"/>
      <c r="Q456"/>
      <c r="R456"/>
      <c r="S456"/>
      <c r="T456"/>
      <c r="U456"/>
      <c r="V456"/>
      <c r="W456"/>
      <c r="X456"/>
      <c r="Y456"/>
      <c r="Z456"/>
      <c r="AA456"/>
      <c r="AB456"/>
      <c r="AC456"/>
      <c r="AD456"/>
      <c r="AE456"/>
      <c r="AF456"/>
      <c r="AG456"/>
      <c r="AH456"/>
      <c r="AI456"/>
      <c r="AJ456"/>
      <c r="AK456"/>
      <c r="AL456"/>
      <c r="AM456"/>
      <c r="AN456"/>
      <c r="AO456"/>
      <c r="AP456"/>
      <c r="AQ456"/>
      <c r="AR456"/>
      <c r="AS456" s="36"/>
    </row>
    <row r="457" spans="15:45" ht="12.75" x14ac:dyDescent="0.2">
      <c r="O457"/>
      <c r="P457"/>
      <c r="Q457"/>
      <c r="R457"/>
      <c r="S457"/>
      <c r="T457"/>
      <c r="U457"/>
      <c r="V457"/>
      <c r="W457"/>
      <c r="X457"/>
      <c r="Y457"/>
      <c r="Z457"/>
      <c r="AA457"/>
      <c r="AB457"/>
      <c r="AC457"/>
      <c r="AD457"/>
      <c r="AE457"/>
      <c r="AF457"/>
      <c r="AG457"/>
      <c r="AH457"/>
      <c r="AI457"/>
      <c r="AJ457"/>
      <c r="AK457"/>
      <c r="AL457"/>
      <c r="AM457"/>
      <c r="AN457"/>
      <c r="AO457"/>
      <c r="AP457"/>
      <c r="AQ457"/>
      <c r="AR457"/>
      <c r="AS457" s="36"/>
    </row>
    <row r="458" spans="15:45" ht="12.75" x14ac:dyDescent="0.2">
      <c r="O458"/>
      <c r="P458"/>
      <c r="Q458"/>
      <c r="R458"/>
      <c r="S458"/>
      <c r="T458"/>
      <c r="U458"/>
      <c r="V458"/>
      <c r="W458"/>
      <c r="X458"/>
      <c r="Y458"/>
      <c r="Z458"/>
      <c r="AA458"/>
      <c r="AB458"/>
      <c r="AC458"/>
      <c r="AD458"/>
      <c r="AE458"/>
      <c r="AF458"/>
      <c r="AG458"/>
      <c r="AH458"/>
      <c r="AI458"/>
      <c r="AJ458"/>
      <c r="AK458"/>
      <c r="AL458"/>
      <c r="AM458"/>
      <c r="AN458"/>
      <c r="AO458"/>
      <c r="AP458"/>
      <c r="AQ458"/>
      <c r="AR458"/>
      <c r="AS458" s="36"/>
    </row>
    <row r="459" spans="15:45" ht="12.75" x14ac:dyDescent="0.2">
      <c r="O459"/>
      <c r="P459"/>
      <c r="Q459"/>
      <c r="R459"/>
      <c r="S459"/>
      <c r="T459"/>
      <c r="U459"/>
      <c r="V459"/>
      <c r="W459"/>
      <c r="X459"/>
      <c r="Y459"/>
      <c r="Z459"/>
      <c r="AA459"/>
      <c r="AB459"/>
      <c r="AC459"/>
      <c r="AD459"/>
      <c r="AE459"/>
      <c r="AF459"/>
      <c r="AG459"/>
      <c r="AH459"/>
      <c r="AI459"/>
      <c r="AJ459"/>
      <c r="AK459"/>
      <c r="AL459"/>
      <c r="AM459"/>
      <c r="AN459"/>
      <c r="AO459"/>
      <c r="AP459"/>
      <c r="AQ459"/>
      <c r="AR459"/>
      <c r="AS459" s="36"/>
    </row>
    <row r="460" spans="15:45" ht="12.75" x14ac:dyDescent="0.2">
      <c r="O460"/>
      <c r="P460"/>
      <c r="Q460"/>
      <c r="R460"/>
      <c r="S460"/>
      <c r="T460"/>
      <c r="U460"/>
      <c r="V460"/>
      <c r="W460"/>
      <c r="X460"/>
      <c r="Y460"/>
      <c r="Z460"/>
      <c r="AA460"/>
      <c r="AB460"/>
      <c r="AC460"/>
      <c r="AD460"/>
      <c r="AE460"/>
      <c r="AF460"/>
      <c r="AG460"/>
      <c r="AH460"/>
      <c r="AI460"/>
      <c r="AJ460"/>
      <c r="AK460"/>
      <c r="AL460"/>
      <c r="AM460"/>
      <c r="AN460"/>
      <c r="AO460"/>
      <c r="AP460"/>
      <c r="AQ460"/>
      <c r="AR460"/>
      <c r="AS460" s="36"/>
    </row>
    <row r="461" spans="15:45" ht="12.75" x14ac:dyDescent="0.2">
      <c r="O461"/>
      <c r="P461"/>
      <c r="Q461"/>
      <c r="R461"/>
      <c r="S461"/>
      <c r="T461"/>
      <c r="U461"/>
      <c r="V461"/>
      <c r="W461"/>
      <c r="X461"/>
      <c r="Y461"/>
      <c r="Z461"/>
      <c r="AA461"/>
      <c r="AB461"/>
      <c r="AC461"/>
      <c r="AD461"/>
      <c r="AE461"/>
      <c r="AF461"/>
      <c r="AG461"/>
      <c r="AH461"/>
      <c r="AI461"/>
      <c r="AJ461"/>
      <c r="AK461"/>
      <c r="AL461"/>
      <c r="AM461"/>
      <c r="AN461"/>
      <c r="AO461"/>
      <c r="AP461"/>
      <c r="AQ461"/>
      <c r="AR461"/>
      <c r="AS461" s="36"/>
    </row>
    <row r="462" spans="15:45" ht="12.75" x14ac:dyDescent="0.2">
      <c r="O462"/>
      <c r="P462"/>
      <c r="Q462"/>
      <c r="R462"/>
      <c r="S462"/>
      <c r="T462"/>
      <c r="U462"/>
      <c r="V462"/>
      <c r="W462"/>
      <c r="X462"/>
      <c r="Y462"/>
      <c r="Z462"/>
      <c r="AA462"/>
      <c r="AB462"/>
      <c r="AC462"/>
      <c r="AD462"/>
      <c r="AE462"/>
      <c r="AF462"/>
      <c r="AG462"/>
      <c r="AH462"/>
      <c r="AI462"/>
      <c r="AJ462"/>
      <c r="AK462"/>
      <c r="AL462"/>
      <c r="AM462"/>
      <c r="AN462"/>
      <c r="AO462"/>
      <c r="AP462"/>
      <c r="AQ462"/>
      <c r="AR462"/>
      <c r="AS462" s="36"/>
    </row>
    <row r="463" spans="15:45" ht="12.75" x14ac:dyDescent="0.2">
      <c r="O463"/>
      <c r="P463"/>
      <c r="Q463"/>
      <c r="R463"/>
      <c r="S463"/>
      <c r="T463"/>
      <c r="U463"/>
      <c r="V463"/>
      <c r="W463"/>
      <c r="X463"/>
      <c r="Y463"/>
      <c r="Z463"/>
      <c r="AA463"/>
      <c r="AB463"/>
      <c r="AC463"/>
      <c r="AD463"/>
      <c r="AE463"/>
      <c r="AF463"/>
      <c r="AG463"/>
      <c r="AH463"/>
      <c r="AI463"/>
      <c r="AJ463"/>
      <c r="AK463"/>
      <c r="AL463"/>
      <c r="AM463"/>
      <c r="AN463"/>
      <c r="AO463"/>
      <c r="AP463"/>
      <c r="AQ463"/>
      <c r="AR463"/>
      <c r="AS463" s="36"/>
    </row>
    <row r="464" spans="15:45" ht="12.75" x14ac:dyDescent="0.2">
      <c r="O464"/>
      <c r="P464"/>
      <c r="Q464"/>
      <c r="R464"/>
      <c r="S464"/>
      <c r="T464"/>
      <c r="U464"/>
      <c r="V464"/>
      <c r="W464"/>
      <c r="X464"/>
      <c r="Y464"/>
      <c r="Z464"/>
      <c r="AA464"/>
      <c r="AB464"/>
      <c r="AC464"/>
      <c r="AD464"/>
      <c r="AE464"/>
      <c r="AF464"/>
      <c r="AG464"/>
      <c r="AH464"/>
      <c r="AI464"/>
      <c r="AJ464"/>
      <c r="AK464"/>
      <c r="AL464"/>
      <c r="AM464"/>
      <c r="AN464"/>
      <c r="AO464"/>
      <c r="AP464"/>
      <c r="AQ464"/>
      <c r="AR464"/>
      <c r="AS464" s="36"/>
    </row>
    <row r="465" spans="15:45" ht="12.75" x14ac:dyDescent="0.2">
      <c r="O465"/>
      <c r="P465"/>
      <c r="Q465"/>
      <c r="R465"/>
      <c r="S465"/>
      <c r="T465"/>
      <c r="U465"/>
      <c r="V465"/>
      <c r="W465"/>
      <c r="X465"/>
      <c r="Y465"/>
      <c r="Z465"/>
      <c r="AA465"/>
      <c r="AB465"/>
      <c r="AC465"/>
      <c r="AD465"/>
      <c r="AE465"/>
      <c r="AF465"/>
      <c r="AG465"/>
      <c r="AH465"/>
      <c r="AI465"/>
      <c r="AJ465"/>
      <c r="AK465"/>
      <c r="AL465"/>
      <c r="AM465"/>
      <c r="AN465"/>
      <c r="AO465"/>
      <c r="AP465"/>
      <c r="AQ465"/>
      <c r="AR465"/>
      <c r="AS465" s="36"/>
    </row>
    <row r="466" spans="15:45" ht="12.75" x14ac:dyDescent="0.2">
      <c r="O466"/>
      <c r="P466"/>
      <c r="Q466"/>
      <c r="R466"/>
      <c r="S466"/>
      <c r="T466"/>
      <c r="U466"/>
      <c r="V466"/>
      <c r="W466"/>
      <c r="X466"/>
      <c r="Y466"/>
      <c r="Z466"/>
      <c r="AA466"/>
      <c r="AB466"/>
      <c r="AC466"/>
      <c r="AD466"/>
      <c r="AE466"/>
      <c r="AF466"/>
      <c r="AG466"/>
      <c r="AH466"/>
      <c r="AI466"/>
      <c r="AJ466"/>
      <c r="AK466"/>
      <c r="AL466"/>
      <c r="AM466"/>
      <c r="AN466"/>
      <c r="AO466"/>
      <c r="AP466"/>
      <c r="AQ466"/>
      <c r="AR466"/>
      <c r="AS466" s="36"/>
    </row>
    <row r="467" spans="15:45" ht="12.75" x14ac:dyDescent="0.2">
      <c r="O467"/>
      <c r="P467"/>
      <c r="Q467"/>
      <c r="R467"/>
      <c r="S467"/>
      <c r="T467"/>
      <c r="U467"/>
      <c r="V467"/>
      <c r="W467"/>
      <c r="X467"/>
      <c r="Y467"/>
      <c r="Z467"/>
      <c r="AA467"/>
      <c r="AB467"/>
      <c r="AC467"/>
      <c r="AD467"/>
      <c r="AE467"/>
      <c r="AF467"/>
      <c r="AG467"/>
      <c r="AH467"/>
      <c r="AI467"/>
      <c r="AJ467"/>
      <c r="AK467"/>
      <c r="AL467"/>
      <c r="AM467"/>
      <c r="AN467"/>
      <c r="AO467"/>
      <c r="AP467"/>
      <c r="AQ467"/>
      <c r="AR467"/>
      <c r="AS467" s="36"/>
    </row>
    <row r="468" spans="15:45" ht="12.75" x14ac:dyDescent="0.2">
      <c r="O468"/>
      <c r="P468"/>
      <c r="Q468"/>
      <c r="R468"/>
      <c r="S468"/>
      <c r="T468"/>
      <c r="U468"/>
      <c r="V468"/>
      <c r="W468"/>
      <c r="X468"/>
      <c r="Y468"/>
      <c r="Z468"/>
      <c r="AA468"/>
      <c r="AB468"/>
      <c r="AC468"/>
      <c r="AD468"/>
      <c r="AE468"/>
      <c r="AF468"/>
      <c r="AG468"/>
      <c r="AH468"/>
      <c r="AI468"/>
      <c r="AJ468"/>
      <c r="AK468"/>
      <c r="AL468"/>
      <c r="AM468"/>
      <c r="AN468"/>
      <c r="AO468"/>
      <c r="AP468"/>
      <c r="AQ468"/>
      <c r="AR468"/>
      <c r="AS468" s="36"/>
    </row>
    <row r="469" spans="15:45" ht="12.75" x14ac:dyDescent="0.2">
      <c r="O469"/>
      <c r="P469"/>
      <c r="Q469"/>
      <c r="R469"/>
      <c r="S469"/>
      <c r="T469"/>
      <c r="U469"/>
      <c r="V469"/>
      <c r="W469"/>
      <c r="X469"/>
      <c r="Y469"/>
      <c r="Z469"/>
      <c r="AA469"/>
      <c r="AB469"/>
      <c r="AC469"/>
      <c r="AD469"/>
      <c r="AE469"/>
      <c r="AF469"/>
      <c r="AG469"/>
      <c r="AH469"/>
      <c r="AI469"/>
      <c r="AJ469"/>
      <c r="AK469"/>
      <c r="AL469"/>
      <c r="AM469"/>
      <c r="AN469"/>
      <c r="AO469"/>
      <c r="AP469"/>
      <c r="AQ469"/>
      <c r="AR469"/>
      <c r="AS469" s="36"/>
    </row>
    <row r="470" spans="15:45" ht="12.75" x14ac:dyDescent="0.2">
      <c r="O470"/>
      <c r="P470"/>
      <c r="Q470"/>
      <c r="R470"/>
      <c r="S470"/>
      <c r="T470"/>
      <c r="U470"/>
      <c r="V470"/>
      <c r="W470"/>
      <c r="X470"/>
      <c r="Y470"/>
      <c r="Z470"/>
      <c r="AA470"/>
      <c r="AB470"/>
      <c r="AC470"/>
      <c r="AD470"/>
      <c r="AE470"/>
      <c r="AF470"/>
      <c r="AG470"/>
      <c r="AH470"/>
      <c r="AI470"/>
      <c r="AJ470"/>
      <c r="AK470"/>
      <c r="AL470"/>
      <c r="AM470"/>
      <c r="AN470"/>
      <c r="AO470"/>
      <c r="AP470"/>
      <c r="AQ470"/>
      <c r="AR470"/>
      <c r="AS470" s="36"/>
    </row>
    <row r="471" spans="15:45" ht="12.75" x14ac:dyDescent="0.2">
      <c r="O471"/>
      <c r="P471"/>
      <c r="Q471"/>
      <c r="R471"/>
      <c r="S471"/>
      <c r="T471"/>
      <c r="U471"/>
      <c r="V471"/>
      <c r="W471"/>
      <c r="X471"/>
      <c r="Y471"/>
      <c r="Z471"/>
      <c r="AA471"/>
      <c r="AB471"/>
      <c r="AC471"/>
      <c r="AD471"/>
      <c r="AE471"/>
      <c r="AF471"/>
      <c r="AG471"/>
      <c r="AH471"/>
      <c r="AI471"/>
      <c r="AJ471"/>
      <c r="AK471"/>
      <c r="AL471"/>
      <c r="AM471"/>
      <c r="AN471"/>
      <c r="AO471"/>
      <c r="AP471"/>
      <c r="AQ471"/>
      <c r="AR471"/>
      <c r="AS471" s="36"/>
    </row>
    <row r="472" spans="15:45" ht="12.75" x14ac:dyDescent="0.2">
      <c r="O472"/>
      <c r="P472"/>
      <c r="Q472"/>
      <c r="R472"/>
      <c r="S472"/>
      <c r="T472"/>
      <c r="U472"/>
      <c r="V472"/>
      <c r="W472"/>
      <c r="X472"/>
      <c r="Y472"/>
      <c r="Z472"/>
      <c r="AA472"/>
      <c r="AB472"/>
      <c r="AC472"/>
      <c r="AD472"/>
      <c r="AE472"/>
      <c r="AF472"/>
      <c r="AG472"/>
      <c r="AH472"/>
      <c r="AI472"/>
      <c r="AJ472"/>
      <c r="AK472"/>
      <c r="AL472"/>
      <c r="AM472"/>
      <c r="AN472"/>
      <c r="AO472"/>
      <c r="AP472"/>
      <c r="AQ472"/>
      <c r="AR472"/>
      <c r="AS472" s="36"/>
    </row>
    <row r="473" spans="15:45" ht="12.75" x14ac:dyDescent="0.2">
      <c r="O473"/>
      <c r="P473"/>
      <c r="Q473"/>
      <c r="R473"/>
      <c r="S473"/>
      <c r="T473"/>
      <c r="U473"/>
      <c r="V473"/>
      <c r="W473"/>
      <c r="X473"/>
      <c r="Y473"/>
      <c r="Z473"/>
      <c r="AA473"/>
      <c r="AB473"/>
      <c r="AC473"/>
      <c r="AD473"/>
      <c r="AE473"/>
      <c r="AF473"/>
      <c r="AG473"/>
      <c r="AH473"/>
      <c r="AI473"/>
      <c r="AJ473"/>
      <c r="AK473"/>
      <c r="AL473"/>
      <c r="AM473"/>
      <c r="AN473"/>
      <c r="AO473"/>
      <c r="AP473"/>
      <c r="AQ473"/>
      <c r="AR473"/>
      <c r="AS473" s="36"/>
    </row>
    <row r="474" spans="15:45" ht="12.75" x14ac:dyDescent="0.2">
      <c r="O474"/>
      <c r="P474"/>
      <c r="Q474"/>
      <c r="R474"/>
      <c r="S474"/>
      <c r="T474"/>
      <c r="U474"/>
      <c r="V474"/>
      <c r="W474"/>
      <c r="X474"/>
      <c r="Y474"/>
      <c r="Z474"/>
      <c r="AA474"/>
      <c r="AB474"/>
      <c r="AC474"/>
      <c r="AD474"/>
      <c r="AE474"/>
      <c r="AF474"/>
      <c r="AG474"/>
      <c r="AH474"/>
      <c r="AI474"/>
      <c r="AJ474"/>
      <c r="AK474"/>
      <c r="AL474"/>
      <c r="AM474"/>
      <c r="AN474"/>
      <c r="AO474"/>
      <c r="AP474"/>
      <c r="AQ474"/>
      <c r="AR474"/>
      <c r="AS474" s="36"/>
    </row>
    <row r="475" spans="15:45" ht="12.75" x14ac:dyDescent="0.2">
      <c r="O475"/>
      <c r="P475"/>
      <c r="Q475"/>
      <c r="R475"/>
      <c r="S475"/>
      <c r="T475"/>
      <c r="U475"/>
      <c r="V475"/>
      <c r="W475"/>
      <c r="X475"/>
      <c r="Y475"/>
      <c r="Z475"/>
      <c r="AA475"/>
      <c r="AB475"/>
      <c r="AC475"/>
      <c r="AD475"/>
      <c r="AE475"/>
      <c r="AF475"/>
      <c r="AG475"/>
      <c r="AH475"/>
      <c r="AI475"/>
      <c r="AJ475"/>
      <c r="AK475"/>
      <c r="AL475"/>
      <c r="AM475"/>
      <c r="AN475"/>
      <c r="AO475"/>
      <c r="AP475"/>
      <c r="AQ475"/>
      <c r="AR475"/>
      <c r="AS475" s="36"/>
    </row>
    <row r="476" spans="15:45" ht="12.75" x14ac:dyDescent="0.2">
      <c r="O476"/>
      <c r="P476"/>
      <c r="Q476"/>
      <c r="R476"/>
      <c r="S476"/>
      <c r="T476"/>
      <c r="U476"/>
      <c r="V476"/>
      <c r="W476"/>
      <c r="X476"/>
      <c r="Y476"/>
      <c r="Z476"/>
      <c r="AA476"/>
      <c r="AB476"/>
      <c r="AC476"/>
      <c r="AD476"/>
      <c r="AE476"/>
      <c r="AF476"/>
      <c r="AG476"/>
      <c r="AH476"/>
      <c r="AI476"/>
      <c r="AJ476"/>
      <c r="AK476"/>
      <c r="AL476"/>
      <c r="AM476"/>
      <c r="AN476"/>
      <c r="AO476"/>
      <c r="AP476"/>
      <c r="AQ476"/>
      <c r="AR476"/>
      <c r="AS476" s="36"/>
    </row>
    <row r="477" spans="15:45" ht="12.75" x14ac:dyDescent="0.2">
      <c r="O477"/>
      <c r="P477"/>
      <c r="Q477"/>
      <c r="R477"/>
      <c r="S477"/>
      <c r="T477"/>
      <c r="U477"/>
      <c r="V477"/>
      <c r="W477"/>
      <c r="X477"/>
      <c r="Y477"/>
      <c r="Z477"/>
      <c r="AA477"/>
      <c r="AB477"/>
      <c r="AC477"/>
      <c r="AD477"/>
      <c r="AE477"/>
      <c r="AF477"/>
      <c r="AG477"/>
      <c r="AH477"/>
      <c r="AI477"/>
      <c r="AJ477"/>
      <c r="AK477"/>
      <c r="AL477"/>
      <c r="AM477"/>
      <c r="AN477"/>
      <c r="AO477"/>
      <c r="AP477"/>
      <c r="AQ477"/>
      <c r="AR477"/>
      <c r="AS477" s="36"/>
    </row>
    <row r="478" spans="15:45" ht="12.75" x14ac:dyDescent="0.2">
      <c r="O478"/>
      <c r="P478"/>
      <c r="Q478"/>
      <c r="R478"/>
      <c r="S478"/>
      <c r="T478"/>
      <c r="U478"/>
      <c r="V478"/>
      <c r="W478"/>
      <c r="X478"/>
      <c r="Y478"/>
      <c r="Z478"/>
      <c r="AA478"/>
      <c r="AB478"/>
      <c r="AC478"/>
      <c r="AD478"/>
      <c r="AE478"/>
      <c r="AF478"/>
      <c r="AG478"/>
      <c r="AH478"/>
      <c r="AI478"/>
      <c r="AJ478"/>
      <c r="AK478"/>
      <c r="AL478"/>
      <c r="AM478"/>
      <c r="AN478"/>
      <c r="AO478"/>
      <c r="AP478"/>
      <c r="AQ478"/>
      <c r="AR478"/>
      <c r="AS478" s="36"/>
    </row>
    <row r="479" spans="15:45" ht="12.75" x14ac:dyDescent="0.2">
      <c r="O479"/>
      <c r="P479"/>
      <c r="Q479"/>
      <c r="R479"/>
      <c r="S479"/>
      <c r="T479"/>
      <c r="U479"/>
      <c r="V479"/>
      <c r="W479"/>
      <c r="X479"/>
      <c r="Y479"/>
      <c r="Z479"/>
      <c r="AA479"/>
      <c r="AB479"/>
      <c r="AC479"/>
      <c r="AD479"/>
      <c r="AE479"/>
      <c r="AF479"/>
      <c r="AG479"/>
      <c r="AH479"/>
      <c r="AI479"/>
      <c r="AJ479"/>
      <c r="AK479"/>
      <c r="AL479"/>
      <c r="AM479"/>
      <c r="AN479"/>
      <c r="AO479"/>
      <c r="AP479"/>
      <c r="AQ479"/>
      <c r="AR479"/>
      <c r="AS479" s="36"/>
    </row>
    <row r="480" spans="15:45" ht="12.75" x14ac:dyDescent="0.2">
      <c r="O480"/>
      <c r="P480"/>
      <c r="Q480"/>
      <c r="R480"/>
      <c r="S480"/>
      <c r="T480"/>
      <c r="U480"/>
      <c r="V480"/>
      <c r="W480"/>
      <c r="X480"/>
      <c r="Y480"/>
      <c r="Z480"/>
      <c r="AA480"/>
      <c r="AB480"/>
      <c r="AC480"/>
      <c r="AD480"/>
      <c r="AE480"/>
      <c r="AF480"/>
      <c r="AG480"/>
      <c r="AH480"/>
      <c r="AI480"/>
      <c r="AJ480"/>
      <c r="AK480"/>
      <c r="AL480"/>
      <c r="AM480"/>
      <c r="AN480"/>
      <c r="AO480"/>
      <c r="AP480"/>
      <c r="AQ480"/>
      <c r="AR480"/>
      <c r="AS480" s="36"/>
    </row>
    <row r="481" spans="15:45" ht="12.75" x14ac:dyDescent="0.2">
      <c r="O481"/>
      <c r="P481"/>
      <c r="Q481"/>
      <c r="R481"/>
      <c r="S481"/>
      <c r="T481"/>
      <c r="U481"/>
      <c r="V481"/>
      <c r="W481"/>
      <c r="X481"/>
      <c r="Y481"/>
      <c r="Z481"/>
      <c r="AA481"/>
      <c r="AB481"/>
      <c r="AC481"/>
      <c r="AD481"/>
      <c r="AE481"/>
      <c r="AF481"/>
      <c r="AG481"/>
      <c r="AH481"/>
      <c r="AI481"/>
      <c r="AJ481"/>
      <c r="AK481"/>
      <c r="AL481"/>
      <c r="AM481"/>
      <c r="AN481"/>
      <c r="AO481"/>
      <c r="AP481"/>
      <c r="AQ481"/>
      <c r="AR481"/>
      <c r="AS481" s="36"/>
    </row>
    <row r="482" spans="15:45" ht="12.75" x14ac:dyDescent="0.2">
      <c r="O482"/>
      <c r="P482"/>
      <c r="Q482"/>
      <c r="R482"/>
      <c r="S482"/>
      <c r="T482"/>
      <c r="U482"/>
      <c r="V482"/>
      <c r="W482"/>
      <c r="X482"/>
      <c r="Y482"/>
      <c r="Z482"/>
      <c r="AA482"/>
      <c r="AB482"/>
      <c r="AC482"/>
      <c r="AD482"/>
      <c r="AE482"/>
      <c r="AF482"/>
      <c r="AG482"/>
      <c r="AH482"/>
      <c r="AI482"/>
      <c r="AJ482"/>
      <c r="AK482"/>
      <c r="AL482"/>
      <c r="AM482"/>
      <c r="AN482"/>
      <c r="AO482"/>
      <c r="AP482"/>
      <c r="AQ482"/>
      <c r="AR482"/>
      <c r="AS482" s="36"/>
    </row>
    <row r="483" spans="15:45" ht="12.75" x14ac:dyDescent="0.2">
      <c r="O483"/>
      <c r="P483"/>
      <c r="Q483"/>
      <c r="R483"/>
      <c r="S483"/>
      <c r="T483"/>
      <c r="U483"/>
      <c r="V483"/>
      <c r="W483"/>
      <c r="X483"/>
      <c r="Y483"/>
      <c r="Z483"/>
      <c r="AA483"/>
      <c r="AB483"/>
      <c r="AC483"/>
      <c r="AD483"/>
      <c r="AE483"/>
      <c r="AF483"/>
      <c r="AG483"/>
      <c r="AH483"/>
      <c r="AI483"/>
      <c r="AJ483"/>
      <c r="AK483"/>
      <c r="AL483"/>
      <c r="AM483"/>
      <c r="AN483"/>
      <c r="AO483"/>
      <c r="AP483"/>
      <c r="AQ483"/>
      <c r="AR483"/>
      <c r="AS483" s="36"/>
    </row>
    <row r="484" spans="15:45" ht="12.75" x14ac:dyDescent="0.2">
      <c r="O484"/>
      <c r="P484"/>
      <c r="Q484"/>
      <c r="R484"/>
      <c r="S484"/>
      <c r="T484"/>
      <c r="U484"/>
      <c r="V484"/>
      <c r="W484"/>
      <c r="X484"/>
      <c r="Y484"/>
      <c r="Z484"/>
      <c r="AA484"/>
      <c r="AB484"/>
      <c r="AC484"/>
      <c r="AD484"/>
      <c r="AE484"/>
      <c r="AF484"/>
      <c r="AG484"/>
      <c r="AH484"/>
      <c r="AI484"/>
      <c r="AJ484"/>
      <c r="AK484"/>
      <c r="AL484"/>
      <c r="AM484"/>
      <c r="AN484"/>
      <c r="AO484"/>
      <c r="AP484"/>
      <c r="AQ484"/>
      <c r="AR484"/>
      <c r="AS484" s="36"/>
    </row>
    <row r="485" spans="15:45" ht="12.75" x14ac:dyDescent="0.2">
      <c r="O485"/>
      <c r="P485"/>
      <c r="Q485"/>
      <c r="R485"/>
      <c r="S485"/>
      <c r="T485"/>
      <c r="U485"/>
      <c r="V485"/>
      <c r="W485"/>
      <c r="X485"/>
      <c r="Y485"/>
      <c r="Z485"/>
      <c r="AA485"/>
      <c r="AB485"/>
      <c r="AC485"/>
      <c r="AD485"/>
      <c r="AE485"/>
      <c r="AF485"/>
      <c r="AG485"/>
      <c r="AH485"/>
      <c r="AI485"/>
      <c r="AJ485"/>
      <c r="AK485"/>
      <c r="AL485"/>
      <c r="AM485"/>
      <c r="AN485"/>
      <c r="AO485"/>
      <c r="AP485"/>
      <c r="AQ485"/>
      <c r="AR485"/>
      <c r="AS485" s="36"/>
    </row>
    <row r="486" spans="15:45" ht="12.75" x14ac:dyDescent="0.2">
      <c r="O486"/>
      <c r="P486"/>
      <c r="Q486"/>
      <c r="R486"/>
      <c r="S486"/>
      <c r="T486"/>
      <c r="U486"/>
      <c r="V486"/>
      <c r="W486"/>
      <c r="X486"/>
      <c r="Y486"/>
      <c r="Z486"/>
      <c r="AA486"/>
      <c r="AB486"/>
      <c r="AC486"/>
      <c r="AD486"/>
      <c r="AE486"/>
      <c r="AF486"/>
      <c r="AG486"/>
      <c r="AH486"/>
      <c r="AI486"/>
      <c r="AJ486"/>
      <c r="AK486"/>
      <c r="AL486"/>
      <c r="AM486"/>
      <c r="AN486"/>
      <c r="AO486"/>
      <c r="AP486"/>
      <c r="AQ486"/>
      <c r="AR486"/>
      <c r="AS486" s="36"/>
    </row>
    <row r="487" spans="15:45" ht="12.75" x14ac:dyDescent="0.2">
      <c r="O487"/>
      <c r="P487"/>
      <c r="Q487"/>
      <c r="R487"/>
      <c r="S487"/>
      <c r="T487"/>
      <c r="U487"/>
      <c r="V487"/>
      <c r="W487"/>
      <c r="X487"/>
      <c r="Y487"/>
      <c r="Z487"/>
      <c r="AA487"/>
      <c r="AB487"/>
      <c r="AC487"/>
      <c r="AD487"/>
      <c r="AE487"/>
      <c r="AF487"/>
      <c r="AG487"/>
      <c r="AH487"/>
      <c r="AI487"/>
      <c r="AJ487"/>
      <c r="AK487"/>
      <c r="AL487"/>
      <c r="AM487"/>
      <c r="AN487"/>
      <c r="AO487"/>
      <c r="AP487"/>
      <c r="AQ487"/>
      <c r="AR487"/>
      <c r="AS487" s="36"/>
    </row>
    <row r="488" spans="15:45" ht="12.75" x14ac:dyDescent="0.2">
      <c r="O488"/>
      <c r="P488"/>
      <c r="Q488"/>
      <c r="R488"/>
      <c r="S488"/>
      <c r="T488"/>
      <c r="U488"/>
      <c r="V488"/>
      <c r="W488"/>
      <c r="X488"/>
      <c r="Y488"/>
      <c r="Z488"/>
      <c r="AA488"/>
      <c r="AB488"/>
      <c r="AC488"/>
      <c r="AD488"/>
      <c r="AE488"/>
      <c r="AF488"/>
      <c r="AG488"/>
      <c r="AH488"/>
      <c r="AI488"/>
      <c r="AJ488"/>
      <c r="AK488"/>
      <c r="AL488"/>
      <c r="AM488"/>
      <c r="AN488"/>
      <c r="AO488"/>
      <c r="AP488"/>
      <c r="AQ488"/>
      <c r="AR488"/>
      <c r="AS488" s="36"/>
    </row>
    <row r="489" spans="15:45" ht="12.75" x14ac:dyDescent="0.2">
      <c r="O489"/>
      <c r="P489"/>
      <c r="Q489"/>
      <c r="R489"/>
      <c r="S489"/>
      <c r="T489"/>
      <c r="U489"/>
      <c r="V489"/>
      <c r="W489"/>
      <c r="X489"/>
      <c r="Y489"/>
      <c r="Z489"/>
      <c r="AA489"/>
      <c r="AB489"/>
      <c r="AC489"/>
      <c r="AD489"/>
      <c r="AE489"/>
      <c r="AF489"/>
      <c r="AG489"/>
      <c r="AH489"/>
      <c r="AI489"/>
      <c r="AJ489"/>
      <c r="AK489"/>
      <c r="AL489"/>
      <c r="AM489"/>
      <c r="AN489"/>
      <c r="AO489"/>
      <c r="AP489"/>
      <c r="AQ489"/>
      <c r="AR489"/>
      <c r="AS489" s="36"/>
    </row>
    <row r="490" spans="15:45" ht="12.75" x14ac:dyDescent="0.2">
      <c r="O490"/>
      <c r="P490"/>
      <c r="Q490"/>
      <c r="R490"/>
      <c r="S490"/>
      <c r="T490"/>
      <c r="U490"/>
      <c r="V490"/>
      <c r="W490"/>
      <c r="X490"/>
      <c r="Y490"/>
      <c r="Z490"/>
      <c r="AA490"/>
      <c r="AB490"/>
      <c r="AC490"/>
      <c r="AD490"/>
      <c r="AE490"/>
      <c r="AF490"/>
      <c r="AG490"/>
      <c r="AH490"/>
      <c r="AI490"/>
      <c r="AJ490"/>
      <c r="AK490"/>
      <c r="AL490"/>
      <c r="AM490"/>
      <c r="AN490"/>
      <c r="AO490"/>
      <c r="AP490"/>
      <c r="AQ490"/>
      <c r="AR490"/>
      <c r="AS490" s="36"/>
    </row>
    <row r="491" spans="15:45" ht="12.75" x14ac:dyDescent="0.2">
      <c r="O491"/>
      <c r="P491"/>
      <c r="Q491"/>
      <c r="R491"/>
      <c r="S491"/>
      <c r="T491"/>
      <c r="U491"/>
      <c r="V491"/>
      <c r="W491"/>
      <c r="X491"/>
      <c r="Y491"/>
      <c r="Z491"/>
      <c r="AA491"/>
      <c r="AB491"/>
      <c r="AC491"/>
      <c r="AD491"/>
      <c r="AE491"/>
      <c r="AF491"/>
      <c r="AG491"/>
      <c r="AH491"/>
      <c r="AI491"/>
      <c r="AJ491"/>
      <c r="AK491"/>
      <c r="AL491"/>
      <c r="AM491"/>
      <c r="AN491"/>
      <c r="AO491"/>
      <c r="AP491"/>
      <c r="AQ491"/>
      <c r="AR491"/>
      <c r="AS491" s="36"/>
    </row>
    <row r="492" spans="15:45" ht="12.75" x14ac:dyDescent="0.2">
      <c r="O492"/>
      <c r="P492"/>
      <c r="Q492"/>
      <c r="R492"/>
      <c r="S492"/>
      <c r="T492"/>
      <c r="U492"/>
      <c r="V492"/>
      <c r="W492"/>
      <c r="X492"/>
      <c r="Y492"/>
      <c r="Z492"/>
      <c r="AA492"/>
      <c r="AB492"/>
      <c r="AC492"/>
      <c r="AD492"/>
      <c r="AE492"/>
      <c r="AF492"/>
      <c r="AG492"/>
      <c r="AH492"/>
      <c r="AI492"/>
      <c r="AJ492"/>
      <c r="AK492"/>
      <c r="AL492"/>
      <c r="AM492"/>
      <c r="AN492"/>
      <c r="AO492"/>
      <c r="AP492"/>
      <c r="AQ492"/>
      <c r="AR492"/>
      <c r="AS492" s="36"/>
    </row>
    <row r="493" spans="15:45" ht="12.75" x14ac:dyDescent="0.2">
      <c r="O493"/>
      <c r="P493"/>
      <c r="Q493"/>
      <c r="R493"/>
      <c r="S493"/>
      <c r="T493"/>
      <c r="U493"/>
      <c r="V493"/>
      <c r="W493"/>
      <c r="X493"/>
      <c r="Y493"/>
      <c r="Z493"/>
      <c r="AA493"/>
      <c r="AB493"/>
      <c r="AC493"/>
      <c r="AD493"/>
      <c r="AE493"/>
      <c r="AF493"/>
      <c r="AG493"/>
      <c r="AH493"/>
      <c r="AI493"/>
      <c r="AJ493"/>
      <c r="AK493"/>
      <c r="AL493"/>
      <c r="AM493"/>
      <c r="AN493"/>
      <c r="AO493"/>
      <c r="AP493"/>
      <c r="AQ493"/>
      <c r="AR493"/>
      <c r="AS493" s="36"/>
    </row>
    <row r="494" spans="15:45" ht="12.75" x14ac:dyDescent="0.2">
      <c r="O494"/>
      <c r="P494"/>
      <c r="Q494"/>
      <c r="R494"/>
      <c r="S494"/>
      <c r="T494"/>
      <c r="U494"/>
      <c r="V494"/>
      <c r="W494"/>
      <c r="X494"/>
      <c r="Y494"/>
      <c r="Z494"/>
      <c r="AA494"/>
      <c r="AB494"/>
      <c r="AC494"/>
      <c r="AD494"/>
      <c r="AE494"/>
      <c r="AF494"/>
      <c r="AG494"/>
      <c r="AH494"/>
      <c r="AI494"/>
      <c r="AJ494"/>
      <c r="AK494"/>
      <c r="AL494"/>
      <c r="AM494"/>
      <c r="AN494"/>
      <c r="AO494"/>
      <c r="AP494"/>
      <c r="AQ494"/>
      <c r="AR494"/>
      <c r="AS494" s="36"/>
    </row>
    <row r="495" spans="15:45" ht="12.75" x14ac:dyDescent="0.2">
      <c r="O495"/>
      <c r="P495"/>
      <c r="Q495"/>
      <c r="R495"/>
      <c r="S495"/>
      <c r="T495"/>
      <c r="U495"/>
      <c r="V495"/>
      <c r="W495"/>
      <c r="X495"/>
      <c r="Y495"/>
      <c r="Z495"/>
      <c r="AA495"/>
      <c r="AB495"/>
      <c r="AC495"/>
      <c r="AD495"/>
      <c r="AE495"/>
      <c r="AF495"/>
      <c r="AG495"/>
      <c r="AH495"/>
      <c r="AI495"/>
      <c r="AJ495"/>
      <c r="AK495"/>
      <c r="AL495"/>
      <c r="AM495"/>
      <c r="AN495"/>
      <c r="AO495"/>
      <c r="AP495"/>
      <c r="AQ495"/>
      <c r="AR495"/>
      <c r="AS495" s="36"/>
    </row>
    <row r="496" spans="15:45" ht="12.75" x14ac:dyDescent="0.2">
      <c r="O496"/>
      <c r="P496"/>
      <c r="Q496"/>
      <c r="R496"/>
      <c r="S496"/>
      <c r="T496"/>
      <c r="U496"/>
      <c r="V496"/>
      <c r="W496"/>
      <c r="X496"/>
      <c r="Y496"/>
      <c r="Z496"/>
      <c r="AA496"/>
      <c r="AB496"/>
      <c r="AC496"/>
      <c r="AD496"/>
      <c r="AE496"/>
      <c r="AF496"/>
      <c r="AG496"/>
      <c r="AH496"/>
      <c r="AI496"/>
      <c r="AJ496"/>
      <c r="AK496"/>
      <c r="AL496"/>
      <c r="AM496"/>
      <c r="AN496"/>
      <c r="AO496"/>
      <c r="AP496"/>
      <c r="AQ496"/>
      <c r="AR496"/>
      <c r="AS496" s="36"/>
    </row>
    <row r="497" spans="15:45" ht="12.75" x14ac:dyDescent="0.2">
      <c r="O497"/>
      <c r="P497"/>
      <c r="Q497"/>
      <c r="R497"/>
      <c r="S497"/>
      <c r="T497"/>
      <c r="U497"/>
      <c r="V497"/>
      <c r="W497"/>
      <c r="X497"/>
      <c r="Y497"/>
      <c r="Z497"/>
      <c r="AA497"/>
      <c r="AB497"/>
      <c r="AC497"/>
      <c r="AD497"/>
      <c r="AE497"/>
      <c r="AF497"/>
      <c r="AG497"/>
      <c r="AH497"/>
      <c r="AI497"/>
      <c r="AJ497"/>
      <c r="AK497"/>
      <c r="AL497"/>
      <c r="AM497"/>
      <c r="AN497"/>
      <c r="AO497"/>
      <c r="AP497"/>
      <c r="AQ497"/>
      <c r="AR497"/>
      <c r="AS497" s="36"/>
    </row>
    <row r="498" spans="15:45" ht="12.75" x14ac:dyDescent="0.2">
      <c r="O498"/>
      <c r="P498"/>
      <c r="Q498"/>
      <c r="R498"/>
      <c r="S498"/>
      <c r="T498"/>
      <c r="U498"/>
      <c r="V498"/>
      <c r="W498"/>
      <c r="X498"/>
      <c r="Y498"/>
      <c r="Z498"/>
      <c r="AA498"/>
      <c r="AB498"/>
      <c r="AC498"/>
      <c r="AD498"/>
      <c r="AE498"/>
      <c r="AF498"/>
      <c r="AG498"/>
      <c r="AH498"/>
      <c r="AI498"/>
      <c r="AJ498"/>
      <c r="AK498"/>
      <c r="AL498"/>
      <c r="AM498"/>
      <c r="AN498"/>
      <c r="AO498"/>
      <c r="AP498"/>
      <c r="AQ498"/>
      <c r="AR498"/>
      <c r="AS498" s="36"/>
    </row>
    <row r="499" spans="15:45" ht="12.75" x14ac:dyDescent="0.2">
      <c r="O499"/>
      <c r="P499"/>
      <c r="Q499"/>
      <c r="R499"/>
      <c r="S499"/>
      <c r="T499"/>
      <c r="U499"/>
      <c r="V499"/>
      <c r="W499"/>
      <c r="X499"/>
      <c r="Y499"/>
      <c r="Z499"/>
      <c r="AA499"/>
      <c r="AB499"/>
      <c r="AC499"/>
      <c r="AD499"/>
      <c r="AE499"/>
      <c r="AF499"/>
      <c r="AG499"/>
      <c r="AH499"/>
      <c r="AI499"/>
      <c r="AJ499"/>
      <c r="AK499"/>
      <c r="AL499"/>
      <c r="AM499"/>
      <c r="AN499"/>
      <c r="AO499"/>
      <c r="AP499"/>
      <c r="AQ499"/>
      <c r="AR499"/>
      <c r="AS499" s="36"/>
    </row>
    <row r="500" spans="15:45" ht="12.75" x14ac:dyDescent="0.2">
      <c r="O500"/>
      <c r="P500"/>
      <c r="Q500"/>
      <c r="R500"/>
      <c r="S500"/>
      <c r="T500"/>
      <c r="U500"/>
      <c r="V500"/>
      <c r="W500"/>
      <c r="X500"/>
      <c r="Y500"/>
      <c r="Z500"/>
      <c r="AA500"/>
      <c r="AB500"/>
      <c r="AC500"/>
      <c r="AD500"/>
      <c r="AE500"/>
      <c r="AF500"/>
      <c r="AG500"/>
      <c r="AH500"/>
      <c r="AI500"/>
      <c r="AJ500"/>
      <c r="AK500"/>
      <c r="AL500"/>
      <c r="AM500"/>
      <c r="AN500"/>
      <c r="AO500"/>
      <c r="AP500"/>
      <c r="AQ500"/>
      <c r="AR500"/>
      <c r="AS500" s="36"/>
    </row>
    <row r="501" spans="15:45" ht="12.75" x14ac:dyDescent="0.2">
      <c r="O501"/>
      <c r="P501"/>
      <c r="Q501"/>
      <c r="R501"/>
      <c r="S501"/>
      <c r="T501"/>
      <c r="U501"/>
      <c r="V501"/>
      <c r="W501"/>
      <c r="X501"/>
      <c r="Y501"/>
      <c r="Z501"/>
      <c r="AA501"/>
      <c r="AB501"/>
      <c r="AC501"/>
      <c r="AD501"/>
      <c r="AE501"/>
      <c r="AF501"/>
      <c r="AG501"/>
      <c r="AH501"/>
      <c r="AI501"/>
      <c r="AJ501"/>
      <c r="AK501"/>
      <c r="AL501"/>
      <c r="AM501"/>
      <c r="AN501"/>
      <c r="AO501"/>
      <c r="AP501"/>
      <c r="AQ501"/>
      <c r="AR501"/>
      <c r="AS501" s="36"/>
    </row>
    <row r="502" spans="15:45" ht="12.75" x14ac:dyDescent="0.2">
      <c r="O502"/>
      <c r="P502"/>
      <c r="Q502"/>
      <c r="R502"/>
      <c r="S502"/>
      <c r="T502"/>
      <c r="U502"/>
      <c r="V502"/>
      <c r="W502"/>
      <c r="X502"/>
      <c r="Y502"/>
      <c r="Z502"/>
      <c r="AA502"/>
      <c r="AB502"/>
      <c r="AC502"/>
      <c r="AD502"/>
      <c r="AE502"/>
      <c r="AF502"/>
      <c r="AG502"/>
      <c r="AH502"/>
      <c r="AI502"/>
      <c r="AJ502"/>
      <c r="AK502"/>
      <c r="AL502"/>
      <c r="AM502"/>
      <c r="AN502"/>
      <c r="AO502"/>
      <c r="AP502"/>
      <c r="AQ502"/>
      <c r="AR502"/>
      <c r="AS502" s="36"/>
    </row>
    <row r="503" spans="15:45" ht="12.75" x14ac:dyDescent="0.2">
      <c r="O503"/>
      <c r="P503"/>
      <c r="Q503"/>
      <c r="R503"/>
      <c r="S503"/>
      <c r="T503"/>
      <c r="U503"/>
      <c r="V503"/>
      <c r="W503"/>
      <c r="X503"/>
      <c r="Y503"/>
      <c r="Z503"/>
      <c r="AA503"/>
      <c r="AB503"/>
      <c r="AC503"/>
      <c r="AD503"/>
      <c r="AE503"/>
      <c r="AF503"/>
      <c r="AG503"/>
      <c r="AH503"/>
      <c r="AI503"/>
      <c r="AJ503"/>
      <c r="AK503"/>
      <c r="AL503"/>
      <c r="AM503"/>
      <c r="AN503"/>
      <c r="AO503"/>
      <c r="AP503"/>
      <c r="AQ503"/>
      <c r="AR503"/>
      <c r="AS503" s="36"/>
    </row>
    <row r="504" spans="15:45" ht="12.75" x14ac:dyDescent="0.2">
      <c r="O504"/>
      <c r="P504"/>
      <c r="Q504"/>
      <c r="R504"/>
      <c r="S504"/>
      <c r="T504"/>
      <c r="U504"/>
      <c r="V504"/>
      <c r="W504"/>
      <c r="X504"/>
      <c r="Y504"/>
      <c r="Z504"/>
      <c r="AA504"/>
      <c r="AB504"/>
      <c r="AC504"/>
      <c r="AD504"/>
      <c r="AE504"/>
      <c r="AF504"/>
      <c r="AG504"/>
      <c r="AH504"/>
      <c r="AI504"/>
      <c r="AJ504"/>
      <c r="AK504"/>
      <c r="AL504"/>
      <c r="AM504"/>
      <c r="AN504"/>
      <c r="AO504"/>
      <c r="AP504"/>
      <c r="AQ504"/>
      <c r="AR504"/>
      <c r="AS504" s="36"/>
    </row>
    <row r="505" spans="15:45" ht="12.75" x14ac:dyDescent="0.2">
      <c r="O505"/>
      <c r="P505"/>
      <c r="Q505"/>
      <c r="R505"/>
      <c r="S505"/>
      <c r="T505"/>
      <c r="U505"/>
      <c r="V505"/>
      <c r="W505"/>
      <c r="X505"/>
      <c r="Y505"/>
      <c r="Z505"/>
      <c r="AA505"/>
      <c r="AB505"/>
      <c r="AC505"/>
      <c r="AD505"/>
      <c r="AE505"/>
      <c r="AF505"/>
      <c r="AG505"/>
      <c r="AH505"/>
      <c r="AI505"/>
      <c r="AJ505"/>
      <c r="AK505"/>
      <c r="AL505"/>
      <c r="AM505"/>
      <c r="AN505"/>
      <c r="AO505"/>
      <c r="AP505"/>
      <c r="AQ505"/>
      <c r="AR505"/>
      <c r="AS505" s="36"/>
    </row>
    <row r="506" spans="15:45" ht="12.75" x14ac:dyDescent="0.2">
      <c r="O506"/>
      <c r="P506"/>
      <c r="Q506"/>
      <c r="R506"/>
      <c r="S506"/>
      <c r="T506"/>
      <c r="U506"/>
      <c r="V506"/>
      <c r="W506"/>
      <c r="X506"/>
      <c r="Y506"/>
      <c r="Z506"/>
      <c r="AA506"/>
      <c r="AB506"/>
      <c r="AC506"/>
      <c r="AD506"/>
      <c r="AE506"/>
      <c r="AF506"/>
      <c r="AG506"/>
      <c r="AH506"/>
      <c r="AI506"/>
      <c r="AJ506"/>
      <c r="AK506"/>
      <c r="AL506"/>
      <c r="AM506"/>
      <c r="AN506"/>
      <c r="AO506"/>
      <c r="AP506"/>
      <c r="AQ506"/>
      <c r="AR506"/>
      <c r="AS506" s="36"/>
    </row>
    <row r="507" spans="15:45" ht="12.75" x14ac:dyDescent="0.2">
      <c r="O507"/>
      <c r="P507"/>
      <c r="Q507"/>
      <c r="R507"/>
      <c r="S507"/>
      <c r="T507"/>
      <c r="U507"/>
      <c r="V507"/>
      <c r="W507"/>
      <c r="X507"/>
      <c r="Y507"/>
      <c r="Z507"/>
      <c r="AA507"/>
      <c r="AB507"/>
      <c r="AC507"/>
      <c r="AD507"/>
      <c r="AE507"/>
      <c r="AF507"/>
      <c r="AG507"/>
      <c r="AH507"/>
      <c r="AI507"/>
      <c r="AJ507"/>
      <c r="AK507"/>
      <c r="AL507"/>
      <c r="AM507"/>
      <c r="AN507"/>
      <c r="AO507"/>
      <c r="AP507"/>
      <c r="AQ507"/>
      <c r="AR507"/>
      <c r="AS507" s="36"/>
    </row>
    <row r="508" spans="15:45" ht="12.75" x14ac:dyDescent="0.2">
      <c r="O508"/>
      <c r="P508"/>
      <c r="Q508"/>
      <c r="R508"/>
      <c r="S508"/>
      <c r="T508"/>
      <c r="U508"/>
      <c r="V508"/>
      <c r="W508"/>
      <c r="X508"/>
      <c r="Y508"/>
      <c r="Z508"/>
      <c r="AA508"/>
      <c r="AB508"/>
      <c r="AC508"/>
      <c r="AD508"/>
      <c r="AE508"/>
      <c r="AF508"/>
      <c r="AG508"/>
      <c r="AH508"/>
      <c r="AI508"/>
      <c r="AJ508"/>
      <c r="AK508"/>
      <c r="AL508"/>
      <c r="AM508"/>
      <c r="AN508"/>
      <c r="AO508"/>
      <c r="AP508"/>
      <c r="AQ508"/>
      <c r="AR508"/>
      <c r="AS508" s="36"/>
    </row>
    <row r="509" spans="15:45" ht="12.75" x14ac:dyDescent="0.2">
      <c r="O509"/>
      <c r="P509"/>
      <c r="Q509"/>
      <c r="R509"/>
      <c r="S509"/>
      <c r="T509"/>
      <c r="U509"/>
      <c r="V509"/>
      <c r="W509"/>
      <c r="X509"/>
      <c r="Y509"/>
      <c r="Z509"/>
      <c r="AA509"/>
      <c r="AB509"/>
      <c r="AC509"/>
      <c r="AD509"/>
      <c r="AE509"/>
      <c r="AF509"/>
      <c r="AG509"/>
      <c r="AH509"/>
      <c r="AI509"/>
      <c r="AJ509"/>
      <c r="AK509"/>
      <c r="AL509"/>
      <c r="AM509"/>
      <c r="AN509"/>
      <c r="AO509"/>
      <c r="AP509"/>
      <c r="AQ509"/>
      <c r="AR509"/>
      <c r="AS509" s="36"/>
    </row>
    <row r="510" spans="15:45" ht="12.75" x14ac:dyDescent="0.2">
      <c r="O510"/>
      <c r="P510"/>
      <c r="Q510"/>
      <c r="R510"/>
      <c r="S510"/>
      <c r="T510"/>
      <c r="U510"/>
      <c r="V510"/>
      <c r="W510"/>
      <c r="X510"/>
      <c r="Y510"/>
      <c r="Z510"/>
      <c r="AA510"/>
      <c r="AB510"/>
      <c r="AC510"/>
      <c r="AD510"/>
      <c r="AE510"/>
      <c r="AF510"/>
      <c r="AG510"/>
      <c r="AH510"/>
      <c r="AI510"/>
      <c r="AJ510"/>
      <c r="AK510"/>
      <c r="AL510"/>
      <c r="AM510"/>
      <c r="AN510"/>
      <c r="AO510"/>
      <c r="AP510"/>
      <c r="AQ510"/>
      <c r="AR510"/>
      <c r="AS510" s="36"/>
    </row>
    <row r="511" spans="15:45" ht="12.75" x14ac:dyDescent="0.2">
      <c r="O511"/>
      <c r="P511"/>
      <c r="Q511"/>
      <c r="R511"/>
      <c r="S511"/>
      <c r="T511"/>
      <c r="U511"/>
      <c r="V511"/>
      <c r="W511"/>
      <c r="X511"/>
      <c r="Y511"/>
      <c r="Z511"/>
      <c r="AA511"/>
      <c r="AB511"/>
      <c r="AC511"/>
      <c r="AD511"/>
      <c r="AE511"/>
      <c r="AF511"/>
      <c r="AG511"/>
      <c r="AH511"/>
      <c r="AI511"/>
      <c r="AJ511"/>
      <c r="AK511"/>
      <c r="AL511"/>
      <c r="AM511"/>
      <c r="AN511"/>
      <c r="AO511"/>
      <c r="AP511"/>
      <c r="AQ511"/>
      <c r="AR511"/>
      <c r="AS511" s="36"/>
    </row>
    <row r="512" spans="15:45" ht="12.75" x14ac:dyDescent="0.2">
      <c r="O512"/>
      <c r="P512"/>
      <c r="Q512"/>
      <c r="R512"/>
      <c r="S512"/>
      <c r="T512"/>
      <c r="U512"/>
      <c r="V512"/>
      <c r="W512"/>
      <c r="X512"/>
      <c r="Y512"/>
      <c r="Z512"/>
      <c r="AA512"/>
      <c r="AB512"/>
      <c r="AC512"/>
      <c r="AD512"/>
      <c r="AE512"/>
      <c r="AF512"/>
      <c r="AG512"/>
      <c r="AH512"/>
      <c r="AI512"/>
      <c r="AJ512"/>
      <c r="AK512"/>
      <c r="AL512"/>
      <c r="AM512"/>
      <c r="AN512"/>
      <c r="AO512"/>
      <c r="AP512"/>
      <c r="AQ512"/>
      <c r="AR512"/>
      <c r="AS512" s="36"/>
    </row>
    <row r="513" spans="15:45" ht="12.75" x14ac:dyDescent="0.2">
      <c r="O513"/>
      <c r="P513"/>
      <c r="Q513"/>
      <c r="R513"/>
      <c r="S513"/>
      <c r="T513"/>
      <c r="U513"/>
      <c r="V513"/>
      <c r="W513"/>
      <c r="X513"/>
      <c r="Y513"/>
      <c r="Z513"/>
      <c r="AA513"/>
      <c r="AB513"/>
      <c r="AC513"/>
      <c r="AD513"/>
      <c r="AE513"/>
      <c r="AF513"/>
      <c r="AG513"/>
      <c r="AH513"/>
      <c r="AI513"/>
      <c r="AJ513"/>
      <c r="AK513"/>
      <c r="AL513"/>
      <c r="AM513"/>
      <c r="AN513"/>
      <c r="AO513"/>
      <c r="AP513"/>
      <c r="AQ513"/>
      <c r="AR513"/>
      <c r="AS513" s="36"/>
    </row>
    <row r="514" spans="15:45" ht="12.75" x14ac:dyDescent="0.2">
      <c r="O514"/>
      <c r="P514"/>
      <c r="Q514"/>
      <c r="R514"/>
      <c r="S514"/>
      <c r="T514"/>
      <c r="U514"/>
      <c r="V514"/>
      <c r="W514"/>
      <c r="X514"/>
      <c r="Y514"/>
      <c r="Z514"/>
      <c r="AA514"/>
      <c r="AB514"/>
      <c r="AC514"/>
      <c r="AD514"/>
      <c r="AE514"/>
      <c r="AF514"/>
      <c r="AG514"/>
      <c r="AH514"/>
      <c r="AI514"/>
      <c r="AJ514"/>
      <c r="AK514"/>
      <c r="AL514"/>
      <c r="AM514"/>
      <c r="AN514"/>
      <c r="AO514"/>
      <c r="AP514"/>
      <c r="AQ514"/>
      <c r="AR514"/>
      <c r="AS514" s="36"/>
    </row>
    <row r="515" spans="15:45" ht="12.75" x14ac:dyDescent="0.2">
      <c r="O515"/>
      <c r="P515"/>
      <c r="Q515"/>
      <c r="R515"/>
      <c r="S515"/>
      <c r="T515"/>
      <c r="U515"/>
      <c r="V515"/>
      <c r="W515"/>
      <c r="X515"/>
      <c r="Y515"/>
      <c r="Z515"/>
      <c r="AA515"/>
      <c r="AB515"/>
      <c r="AC515"/>
      <c r="AD515"/>
      <c r="AE515"/>
      <c r="AF515"/>
      <c r="AG515"/>
      <c r="AH515"/>
      <c r="AI515"/>
      <c r="AJ515"/>
      <c r="AK515"/>
      <c r="AL515"/>
      <c r="AM515"/>
      <c r="AN515"/>
      <c r="AO515"/>
      <c r="AP515"/>
      <c r="AQ515"/>
      <c r="AR515"/>
      <c r="AS515" s="36"/>
    </row>
    <row r="516" spans="15:45" ht="12.75" x14ac:dyDescent="0.2">
      <c r="O516"/>
      <c r="P516"/>
      <c r="Q516"/>
      <c r="R516"/>
      <c r="S516"/>
      <c r="T516"/>
      <c r="U516"/>
      <c r="V516"/>
      <c r="W516"/>
      <c r="X516"/>
      <c r="Y516"/>
      <c r="Z516"/>
      <c r="AA516"/>
      <c r="AB516"/>
      <c r="AC516"/>
      <c r="AD516"/>
      <c r="AE516"/>
      <c r="AF516"/>
      <c r="AG516"/>
      <c r="AH516"/>
      <c r="AI516"/>
      <c r="AJ516"/>
      <c r="AK516"/>
      <c r="AL516"/>
      <c r="AM516"/>
      <c r="AN516"/>
      <c r="AO516"/>
      <c r="AP516"/>
      <c r="AQ516"/>
      <c r="AR516"/>
      <c r="AS516" s="36"/>
    </row>
    <row r="517" spans="15:45" ht="12.75" x14ac:dyDescent="0.2">
      <c r="O517"/>
      <c r="P517"/>
      <c r="Q517"/>
      <c r="R517"/>
      <c r="S517"/>
      <c r="T517"/>
      <c r="U517"/>
      <c r="V517"/>
      <c r="W517"/>
      <c r="X517"/>
      <c r="Y517"/>
      <c r="Z517"/>
      <c r="AA517"/>
      <c r="AB517"/>
      <c r="AC517"/>
      <c r="AD517"/>
      <c r="AE517"/>
      <c r="AF517"/>
      <c r="AG517"/>
      <c r="AH517"/>
      <c r="AI517"/>
      <c r="AJ517"/>
      <c r="AK517"/>
      <c r="AL517"/>
      <c r="AM517"/>
      <c r="AN517"/>
      <c r="AO517"/>
      <c r="AP517"/>
      <c r="AQ517"/>
      <c r="AR517"/>
      <c r="AS517" s="36"/>
    </row>
    <row r="518" spans="15:45" ht="12.75" x14ac:dyDescent="0.2">
      <c r="O518"/>
      <c r="P518"/>
      <c r="Q518"/>
      <c r="R518"/>
      <c r="S518"/>
      <c r="T518"/>
      <c r="U518"/>
      <c r="V518"/>
      <c r="W518"/>
      <c r="X518"/>
      <c r="Y518"/>
      <c r="Z518"/>
      <c r="AA518"/>
      <c r="AB518"/>
      <c r="AC518"/>
      <c r="AD518"/>
      <c r="AE518"/>
      <c r="AF518"/>
      <c r="AG518"/>
      <c r="AH518"/>
      <c r="AI518"/>
      <c r="AJ518"/>
      <c r="AK518"/>
      <c r="AL518"/>
      <c r="AM518"/>
      <c r="AN518"/>
      <c r="AO518"/>
      <c r="AP518"/>
      <c r="AQ518"/>
      <c r="AR518"/>
      <c r="AS518" s="36"/>
    </row>
    <row r="519" spans="15:45" ht="12.75" x14ac:dyDescent="0.2">
      <c r="O519"/>
      <c r="P519"/>
      <c r="Q519"/>
      <c r="R519"/>
      <c r="S519"/>
      <c r="T519"/>
      <c r="U519"/>
      <c r="V519"/>
      <c r="W519"/>
      <c r="X519"/>
      <c r="Y519"/>
      <c r="Z519"/>
      <c r="AA519"/>
      <c r="AB519"/>
      <c r="AC519"/>
      <c r="AD519"/>
      <c r="AE519"/>
      <c r="AF519"/>
      <c r="AG519"/>
      <c r="AH519"/>
      <c r="AI519"/>
      <c r="AJ519"/>
      <c r="AK519"/>
      <c r="AL519"/>
      <c r="AM519"/>
      <c r="AN519"/>
      <c r="AO519"/>
      <c r="AP519"/>
      <c r="AQ519"/>
      <c r="AR519"/>
      <c r="AS519" s="36"/>
    </row>
    <row r="520" spans="15:45" ht="12.75" x14ac:dyDescent="0.2">
      <c r="O520"/>
      <c r="P520"/>
      <c r="Q520"/>
      <c r="R520"/>
      <c r="S520"/>
      <c r="T520"/>
      <c r="U520"/>
      <c r="V520"/>
      <c r="W520"/>
      <c r="X520"/>
      <c r="Y520"/>
      <c r="Z520"/>
      <c r="AA520"/>
      <c r="AB520"/>
      <c r="AC520"/>
      <c r="AD520"/>
      <c r="AE520"/>
      <c r="AF520"/>
      <c r="AG520"/>
      <c r="AH520"/>
      <c r="AI520"/>
      <c r="AJ520"/>
      <c r="AK520"/>
      <c r="AL520"/>
      <c r="AM520"/>
      <c r="AN520"/>
      <c r="AO520"/>
      <c r="AP520"/>
      <c r="AQ520"/>
      <c r="AR520"/>
      <c r="AS520" s="36"/>
    </row>
    <row r="521" spans="15:45" ht="12.75" x14ac:dyDescent="0.2">
      <c r="O521"/>
      <c r="P521"/>
      <c r="Q521"/>
      <c r="R521"/>
      <c r="S521"/>
      <c r="T521"/>
      <c r="U521"/>
      <c r="V521"/>
      <c r="W521"/>
      <c r="X521"/>
      <c r="Y521"/>
      <c r="Z521"/>
      <c r="AA521"/>
      <c r="AB521"/>
      <c r="AC521"/>
      <c r="AD521"/>
      <c r="AE521"/>
      <c r="AF521"/>
      <c r="AG521"/>
      <c r="AH521"/>
      <c r="AI521"/>
      <c r="AJ521"/>
      <c r="AK521"/>
      <c r="AL521"/>
      <c r="AM521"/>
      <c r="AN521"/>
      <c r="AO521"/>
      <c r="AP521"/>
      <c r="AQ521"/>
      <c r="AR521"/>
      <c r="AS521" s="36"/>
    </row>
    <row r="522" spans="15:45" ht="12.75" x14ac:dyDescent="0.2">
      <c r="O522"/>
      <c r="P522"/>
      <c r="Q522"/>
      <c r="R522"/>
      <c r="S522"/>
      <c r="T522"/>
      <c r="U522"/>
      <c r="V522"/>
      <c r="W522"/>
      <c r="X522"/>
      <c r="Y522"/>
      <c r="Z522"/>
      <c r="AA522"/>
      <c r="AB522"/>
      <c r="AC522"/>
      <c r="AD522"/>
      <c r="AE522"/>
      <c r="AF522"/>
      <c r="AG522"/>
      <c r="AH522"/>
      <c r="AI522"/>
      <c r="AJ522"/>
      <c r="AK522"/>
      <c r="AL522"/>
      <c r="AM522"/>
      <c r="AN522"/>
      <c r="AO522"/>
      <c r="AP522"/>
      <c r="AQ522"/>
      <c r="AR522"/>
      <c r="AS522" s="36"/>
    </row>
    <row r="523" spans="15:45" ht="12.75" x14ac:dyDescent="0.2">
      <c r="O523"/>
      <c r="P523"/>
      <c r="Q523"/>
      <c r="R523"/>
      <c r="S523"/>
      <c r="T523"/>
      <c r="U523"/>
      <c r="V523"/>
      <c r="W523"/>
      <c r="X523"/>
      <c r="Y523"/>
      <c r="Z523"/>
      <c r="AA523"/>
      <c r="AB523"/>
      <c r="AC523"/>
      <c r="AD523"/>
      <c r="AE523"/>
      <c r="AF523"/>
      <c r="AG523"/>
      <c r="AH523"/>
      <c r="AI523"/>
      <c r="AJ523"/>
      <c r="AK523"/>
      <c r="AL523"/>
      <c r="AM523"/>
      <c r="AN523"/>
      <c r="AO523"/>
      <c r="AP523"/>
      <c r="AQ523"/>
      <c r="AR523"/>
      <c r="AS523" s="36"/>
    </row>
    <row r="524" spans="15:45" ht="12.75" x14ac:dyDescent="0.2">
      <c r="O524"/>
      <c r="P524"/>
      <c r="Q524"/>
      <c r="R524"/>
      <c r="S524"/>
      <c r="T524"/>
      <c r="U524"/>
      <c r="V524"/>
      <c r="W524"/>
      <c r="X524"/>
      <c r="Y524"/>
      <c r="Z524"/>
      <c r="AA524"/>
      <c r="AB524"/>
      <c r="AC524"/>
      <c r="AD524"/>
      <c r="AE524"/>
      <c r="AF524"/>
      <c r="AG524"/>
      <c r="AH524"/>
      <c r="AI524"/>
      <c r="AJ524"/>
      <c r="AK524"/>
      <c r="AL524"/>
      <c r="AM524"/>
      <c r="AN524"/>
      <c r="AO524"/>
      <c r="AP524"/>
      <c r="AQ524"/>
      <c r="AR524"/>
      <c r="AS524" s="36"/>
    </row>
    <row r="525" spans="15:45" ht="12.75" x14ac:dyDescent="0.2">
      <c r="O525"/>
      <c r="P525"/>
      <c r="Q525"/>
      <c r="R525"/>
      <c r="S525"/>
      <c r="T525"/>
      <c r="U525"/>
      <c r="V525"/>
      <c r="W525"/>
      <c r="X525"/>
      <c r="Y525"/>
      <c r="Z525"/>
      <c r="AA525"/>
      <c r="AB525"/>
      <c r="AC525"/>
      <c r="AD525"/>
      <c r="AE525"/>
      <c r="AF525"/>
      <c r="AG525"/>
      <c r="AH525"/>
      <c r="AI525"/>
      <c r="AJ525"/>
      <c r="AK525"/>
      <c r="AL525"/>
      <c r="AM525"/>
      <c r="AN525"/>
      <c r="AO525"/>
      <c r="AP525"/>
      <c r="AQ525"/>
      <c r="AR525"/>
      <c r="AS525" s="36"/>
    </row>
    <row r="526" spans="15:45" ht="12.75" x14ac:dyDescent="0.2">
      <c r="O526"/>
      <c r="P526"/>
      <c r="Q526"/>
      <c r="R526"/>
      <c r="S526"/>
      <c r="T526"/>
      <c r="U526"/>
      <c r="V526"/>
      <c r="W526"/>
      <c r="X526"/>
      <c r="Y526"/>
      <c r="Z526"/>
      <c r="AA526"/>
      <c r="AB526"/>
      <c r="AC526"/>
      <c r="AD526"/>
      <c r="AE526"/>
      <c r="AF526"/>
      <c r="AG526"/>
      <c r="AH526"/>
      <c r="AI526"/>
      <c r="AJ526"/>
      <c r="AK526"/>
      <c r="AL526"/>
      <c r="AM526"/>
      <c r="AN526"/>
      <c r="AO526"/>
      <c r="AP526"/>
      <c r="AQ526"/>
      <c r="AR526"/>
      <c r="AS526" s="36"/>
    </row>
    <row r="527" spans="15:45" ht="12.75" x14ac:dyDescent="0.2">
      <c r="O527"/>
      <c r="P527"/>
      <c r="Q527"/>
      <c r="R527"/>
      <c r="S527"/>
      <c r="T527"/>
      <c r="U527"/>
      <c r="V527"/>
      <c r="W527"/>
      <c r="X527"/>
      <c r="Y527"/>
      <c r="Z527"/>
      <c r="AA527"/>
      <c r="AB527"/>
      <c r="AC527"/>
      <c r="AD527"/>
      <c r="AE527"/>
      <c r="AF527"/>
      <c r="AG527"/>
      <c r="AH527"/>
      <c r="AI527"/>
      <c r="AJ527"/>
      <c r="AK527"/>
      <c r="AL527"/>
      <c r="AM527"/>
      <c r="AN527"/>
      <c r="AO527"/>
      <c r="AP527"/>
      <c r="AQ527"/>
      <c r="AR527"/>
      <c r="AS527" s="36"/>
    </row>
    <row r="528" spans="15:45" ht="12.75" x14ac:dyDescent="0.2">
      <c r="O528"/>
      <c r="P528"/>
      <c r="Q528"/>
      <c r="R528"/>
      <c r="S528"/>
      <c r="T528"/>
      <c r="U528"/>
      <c r="V528"/>
      <c r="W528"/>
      <c r="X528"/>
      <c r="Y528"/>
      <c r="Z528"/>
      <c r="AA528"/>
      <c r="AB528"/>
      <c r="AC528"/>
      <c r="AD528"/>
      <c r="AE528"/>
      <c r="AF528"/>
      <c r="AG528"/>
      <c r="AH528"/>
      <c r="AI528"/>
      <c r="AJ528"/>
      <c r="AK528"/>
      <c r="AL528"/>
      <c r="AM528"/>
      <c r="AN528"/>
      <c r="AO528"/>
      <c r="AP528"/>
      <c r="AQ528"/>
      <c r="AR528"/>
      <c r="AS528" s="36"/>
    </row>
    <row r="529" spans="15:45" ht="12.75" x14ac:dyDescent="0.2">
      <c r="O529"/>
      <c r="P529"/>
      <c r="Q529"/>
      <c r="R529"/>
      <c r="S529"/>
      <c r="T529"/>
      <c r="U529"/>
      <c r="V529"/>
      <c r="W529"/>
      <c r="X529"/>
      <c r="Y529"/>
      <c r="Z529"/>
      <c r="AA529"/>
      <c r="AB529"/>
      <c r="AC529"/>
      <c r="AD529"/>
      <c r="AE529"/>
      <c r="AF529"/>
      <c r="AG529"/>
      <c r="AH529"/>
      <c r="AI529"/>
      <c r="AJ529"/>
      <c r="AK529"/>
      <c r="AL529"/>
      <c r="AM529"/>
      <c r="AN529"/>
      <c r="AO529"/>
      <c r="AP529"/>
      <c r="AQ529"/>
      <c r="AR529"/>
      <c r="AS529" s="36"/>
    </row>
    <row r="530" spans="15:45" ht="12.75" x14ac:dyDescent="0.2">
      <c r="O530"/>
      <c r="P530"/>
      <c r="Q530"/>
      <c r="R530"/>
      <c r="S530"/>
      <c r="T530"/>
      <c r="U530"/>
      <c r="V530"/>
      <c r="W530"/>
      <c r="X530"/>
      <c r="Y530"/>
      <c r="Z530"/>
      <c r="AA530"/>
      <c r="AB530"/>
      <c r="AC530"/>
      <c r="AD530"/>
      <c r="AE530"/>
      <c r="AF530"/>
      <c r="AG530"/>
      <c r="AH530"/>
      <c r="AI530"/>
      <c r="AJ530"/>
      <c r="AK530"/>
      <c r="AL530"/>
      <c r="AM530"/>
      <c r="AN530"/>
      <c r="AO530"/>
      <c r="AP530"/>
      <c r="AQ530"/>
      <c r="AR530"/>
      <c r="AS530" s="36"/>
    </row>
    <row r="531" spans="15:45" ht="12.75" x14ac:dyDescent="0.2">
      <c r="O531"/>
      <c r="P531"/>
      <c r="Q531"/>
      <c r="R531"/>
      <c r="S531"/>
      <c r="T531"/>
      <c r="U531"/>
      <c r="V531"/>
      <c r="W531"/>
      <c r="X531"/>
      <c r="Y531"/>
      <c r="Z531"/>
      <c r="AA531"/>
      <c r="AB531"/>
      <c r="AC531"/>
      <c r="AD531"/>
      <c r="AE531"/>
      <c r="AF531"/>
      <c r="AG531"/>
      <c r="AH531"/>
      <c r="AI531"/>
      <c r="AJ531"/>
      <c r="AK531"/>
      <c r="AL531"/>
      <c r="AM531"/>
      <c r="AN531"/>
      <c r="AO531"/>
      <c r="AP531"/>
      <c r="AQ531"/>
      <c r="AR531"/>
      <c r="AS531" s="36"/>
    </row>
    <row r="532" spans="15:45" ht="12.75" x14ac:dyDescent="0.2">
      <c r="O532"/>
      <c r="P532"/>
      <c r="Q532"/>
      <c r="R532"/>
      <c r="S532"/>
      <c r="T532"/>
      <c r="U532"/>
      <c r="V532"/>
      <c r="W532"/>
      <c r="X532"/>
      <c r="Y532"/>
      <c r="Z532"/>
      <c r="AA532"/>
      <c r="AB532"/>
      <c r="AC532"/>
      <c r="AD532"/>
      <c r="AE532"/>
      <c r="AF532"/>
      <c r="AG532"/>
      <c r="AH532"/>
      <c r="AI532"/>
      <c r="AJ532"/>
      <c r="AK532"/>
      <c r="AL532"/>
      <c r="AM532"/>
      <c r="AN532"/>
      <c r="AO532"/>
      <c r="AP532"/>
      <c r="AQ532"/>
      <c r="AR532"/>
      <c r="AS532" s="36"/>
    </row>
    <row r="533" spans="15:45" ht="12.75" x14ac:dyDescent="0.2">
      <c r="O533"/>
      <c r="P533"/>
      <c r="Q533"/>
      <c r="R533"/>
      <c r="S533"/>
      <c r="T533"/>
      <c r="U533"/>
      <c r="V533"/>
      <c r="W533"/>
      <c r="X533"/>
      <c r="Y533"/>
      <c r="Z533"/>
      <c r="AA533"/>
      <c r="AB533"/>
      <c r="AC533"/>
      <c r="AD533"/>
      <c r="AE533"/>
      <c r="AF533"/>
      <c r="AG533"/>
      <c r="AH533"/>
      <c r="AI533"/>
      <c r="AJ533"/>
      <c r="AK533"/>
      <c r="AL533"/>
      <c r="AM533"/>
      <c r="AN533"/>
      <c r="AO533"/>
      <c r="AP533"/>
      <c r="AQ533"/>
      <c r="AR533"/>
      <c r="AS533" s="36"/>
    </row>
    <row r="534" spans="15:45" ht="12.75" x14ac:dyDescent="0.2">
      <c r="O534"/>
      <c r="P534"/>
      <c r="Q534"/>
      <c r="R534"/>
      <c r="S534"/>
      <c r="T534"/>
      <c r="U534"/>
      <c r="V534"/>
      <c r="W534"/>
      <c r="X534"/>
      <c r="Y534"/>
      <c r="Z534"/>
      <c r="AA534"/>
      <c r="AB534"/>
      <c r="AC534"/>
      <c r="AD534"/>
      <c r="AE534"/>
      <c r="AF534"/>
      <c r="AG534"/>
      <c r="AH534"/>
      <c r="AI534"/>
      <c r="AJ534"/>
      <c r="AK534"/>
      <c r="AL534"/>
      <c r="AM534"/>
      <c r="AN534"/>
      <c r="AO534"/>
      <c r="AP534"/>
      <c r="AQ534"/>
      <c r="AR534"/>
      <c r="AS534" s="36"/>
    </row>
    <row r="535" spans="15:45" ht="12.75" x14ac:dyDescent="0.2">
      <c r="O535"/>
      <c r="P535"/>
      <c r="Q535"/>
      <c r="R535"/>
      <c r="S535"/>
      <c r="T535"/>
      <c r="U535"/>
      <c r="V535"/>
      <c r="W535"/>
      <c r="X535"/>
      <c r="Y535"/>
      <c r="Z535"/>
      <c r="AA535"/>
      <c r="AB535"/>
      <c r="AC535"/>
      <c r="AD535"/>
      <c r="AE535"/>
      <c r="AF535"/>
      <c r="AG535"/>
      <c r="AH535"/>
      <c r="AI535"/>
      <c r="AJ535"/>
      <c r="AK535"/>
      <c r="AL535"/>
      <c r="AM535"/>
      <c r="AN535"/>
      <c r="AO535"/>
      <c r="AP535"/>
      <c r="AQ535"/>
      <c r="AR535"/>
      <c r="AS535" s="36"/>
    </row>
    <row r="536" spans="15:45" ht="12.75" x14ac:dyDescent="0.2">
      <c r="O536"/>
      <c r="P536"/>
      <c r="Q536"/>
      <c r="R536"/>
      <c r="S536"/>
      <c r="T536"/>
      <c r="U536"/>
      <c r="V536"/>
      <c r="W536"/>
      <c r="X536"/>
      <c r="Y536"/>
      <c r="Z536"/>
      <c r="AA536"/>
      <c r="AB536"/>
      <c r="AC536"/>
      <c r="AD536"/>
      <c r="AE536"/>
      <c r="AF536"/>
      <c r="AG536"/>
      <c r="AH536"/>
      <c r="AI536"/>
      <c r="AJ536"/>
      <c r="AK536"/>
      <c r="AL536"/>
      <c r="AM536"/>
      <c r="AN536"/>
      <c r="AO536"/>
      <c r="AP536"/>
      <c r="AQ536"/>
      <c r="AR536"/>
      <c r="AS536" s="36"/>
    </row>
    <row r="537" spans="15:45" ht="12.75" x14ac:dyDescent="0.2">
      <c r="O537"/>
      <c r="P537"/>
      <c r="Q537"/>
      <c r="R537"/>
      <c r="S537"/>
      <c r="T537"/>
      <c r="U537"/>
      <c r="V537"/>
      <c r="W537"/>
      <c r="X537"/>
      <c r="Y537"/>
      <c r="Z537"/>
      <c r="AA537"/>
      <c r="AB537"/>
      <c r="AC537"/>
      <c r="AD537"/>
      <c r="AE537"/>
      <c r="AF537"/>
      <c r="AG537"/>
      <c r="AH537"/>
      <c r="AI537"/>
      <c r="AJ537"/>
      <c r="AK537"/>
      <c r="AL537"/>
      <c r="AM537"/>
      <c r="AN537"/>
      <c r="AO537"/>
      <c r="AP537"/>
      <c r="AQ537"/>
      <c r="AR537"/>
      <c r="AS537" s="36"/>
    </row>
    <row r="538" spans="15:45" ht="12.75" x14ac:dyDescent="0.2">
      <c r="O538"/>
      <c r="P538"/>
      <c r="Q538"/>
      <c r="R538"/>
      <c r="S538"/>
      <c r="T538"/>
      <c r="U538"/>
      <c r="V538"/>
      <c r="W538"/>
      <c r="X538"/>
      <c r="Y538"/>
      <c r="Z538"/>
      <c r="AA538"/>
      <c r="AB538"/>
      <c r="AC538"/>
      <c r="AD538"/>
      <c r="AE538"/>
      <c r="AF538"/>
      <c r="AG538"/>
      <c r="AH538"/>
      <c r="AI538"/>
      <c r="AJ538"/>
      <c r="AK538"/>
      <c r="AL538"/>
      <c r="AM538"/>
      <c r="AN538"/>
      <c r="AO538"/>
      <c r="AP538"/>
      <c r="AQ538"/>
      <c r="AR538"/>
      <c r="AS538" s="36"/>
    </row>
    <row r="539" spans="15:45" ht="12.75" x14ac:dyDescent="0.2">
      <c r="O539"/>
      <c r="P539"/>
      <c r="Q539"/>
      <c r="R539"/>
      <c r="S539"/>
      <c r="T539"/>
      <c r="U539"/>
      <c r="V539"/>
      <c r="W539"/>
      <c r="X539"/>
      <c r="Y539"/>
      <c r="Z539"/>
      <c r="AA539"/>
      <c r="AB539"/>
      <c r="AC539"/>
      <c r="AD539"/>
      <c r="AE539"/>
      <c r="AF539"/>
      <c r="AG539"/>
      <c r="AH539"/>
      <c r="AI539"/>
      <c r="AJ539"/>
      <c r="AK539"/>
      <c r="AL539"/>
      <c r="AM539"/>
      <c r="AN539"/>
      <c r="AO539"/>
      <c r="AP539"/>
      <c r="AQ539"/>
      <c r="AR539"/>
      <c r="AS539" s="36"/>
    </row>
    <row r="540" spans="15:45" ht="12.75" x14ac:dyDescent="0.2">
      <c r="O540"/>
      <c r="P540"/>
      <c r="Q540"/>
      <c r="R540"/>
      <c r="S540"/>
      <c r="T540"/>
      <c r="U540"/>
      <c r="V540"/>
      <c r="W540"/>
      <c r="X540"/>
      <c r="Y540"/>
      <c r="Z540"/>
      <c r="AA540"/>
      <c r="AB540"/>
      <c r="AC540"/>
      <c r="AD540"/>
      <c r="AE540"/>
      <c r="AF540"/>
      <c r="AG540"/>
      <c r="AH540"/>
      <c r="AI540"/>
      <c r="AJ540"/>
      <c r="AK540"/>
      <c r="AL540"/>
      <c r="AM540"/>
      <c r="AN540"/>
      <c r="AO540"/>
      <c r="AP540"/>
      <c r="AQ540"/>
      <c r="AR540"/>
      <c r="AS540" s="36"/>
    </row>
    <row r="541" spans="15:45" ht="12.75" x14ac:dyDescent="0.2">
      <c r="O541"/>
      <c r="P541"/>
      <c r="Q541"/>
      <c r="R541"/>
      <c r="S541"/>
      <c r="T541"/>
      <c r="U541"/>
      <c r="V541"/>
      <c r="W541"/>
      <c r="X541"/>
      <c r="Y541"/>
      <c r="Z541"/>
      <c r="AA541"/>
      <c r="AB541"/>
      <c r="AC541"/>
      <c r="AD541"/>
      <c r="AE541"/>
      <c r="AF541"/>
      <c r="AG541"/>
      <c r="AH541"/>
      <c r="AI541"/>
      <c r="AJ541"/>
      <c r="AK541"/>
      <c r="AL541"/>
      <c r="AM541"/>
      <c r="AN541"/>
      <c r="AO541"/>
      <c r="AP541"/>
      <c r="AQ541"/>
      <c r="AR541"/>
      <c r="AS541" s="36"/>
    </row>
    <row r="542" spans="15:45" ht="12.75" x14ac:dyDescent="0.2">
      <c r="O542"/>
      <c r="P542"/>
      <c r="Q542"/>
      <c r="R542"/>
      <c r="S542"/>
      <c r="T542"/>
      <c r="U542"/>
      <c r="V542"/>
      <c r="W542"/>
      <c r="X542"/>
      <c r="Y542"/>
      <c r="Z542"/>
      <c r="AA542"/>
      <c r="AB542"/>
      <c r="AC542"/>
      <c r="AD542"/>
      <c r="AE542"/>
      <c r="AF542"/>
      <c r="AG542"/>
      <c r="AH542"/>
      <c r="AI542"/>
      <c r="AJ542"/>
      <c r="AK542"/>
      <c r="AL542"/>
      <c r="AM542"/>
      <c r="AN542"/>
      <c r="AO542"/>
      <c r="AP542"/>
      <c r="AQ542"/>
      <c r="AR542"/>
      <c r="AS542" s="36"/>
    </row>
    <row r="543" spans="15:45" ht="12.75" x14ac:dyDescent="0.2">
      <c r="O543"/>
      <c r="P543"/>
      <c r="Q543"/>
      <c r="R543"/>
      <c r="S543"/>
      <c r="T543"/>
      <c r="U543"/>
      <c r="V543"/>
      <c r="W543"/>
      <c r="X543"/>
      <c r="Y543"/>
      <c r="Z543"/>
      <c r="AA543"/>
      <c r="AB543"/>
      <c r="AC543"/>
      <c r="AD543"/>
      <c r="AE543"/>
      <c r="AF543"/>
      <c r="AG543"/>
      <c r="AH543"/>
      <c r="AI543"/>
      <c r="AJ543"/>
      <c r="AK543"/>
      <c r="AL543"/>
      <c r="AM543"/>
      <c r="AN543"/>
      <c r="AO543"/>
      <c r="AP543"/>
      <c r="AQ543"/>
      <c r="AR543"/>
      <c r="AS543" s="36"/>
    </row>
    <row r="544" spans="15:45" ht="12.75" x14ac:dyDescent="0.2">
      <c r="O544"/>
      <c r="P544"/>
      <c r="Q544"/>
      <c r="R544"/>
      <c r="S544"/>
      <c r="T544"/>
      <c r="U544"/>
      <c r="V544"/>
      <c r="W544"/>
      <c r="X544"/>
      <c r="Y544"/>
      <c r="Z544"/>
      <c r="AA544"/>
      <c r="AB544"/>
      <c r="AC544"/>
      <c r="AD544"/>
      <c r="AE544"/>
      <c r="AF544"/>
      <c r="AG544"/>
      <c r="AH544"/>
      <c r="AI544"/>
      <c r="AJ544"/>
      <c r="AK544"/>
      <c r="AL544"/>
      <c r="AM544"/>
      <c r="AN544"/>
      <c r="AO544"/>
      <c r="AP544"/>
      <c r="AQ544"/>
      <c r="AR544"/>
      <c r="AS544" s="36"/>
    </row>
    <row r="545" spans="15:45" ht="12.75" x14ac:dyDescent="0.2">
      <c r="O545"/>
      <c r="P545"/>
      <c r="Q545"/>
      <c r="R545"/>
      <c r="S545"/>
      <c r="T545"/>
      <c r="U545"/>
      <c r="V545"/>
      <c r="W545"/>
      <c r="X545"/>
      <c r="Y545"/>
      <c r="Z545"/>
      <c r="AA545"/>
      <c r="AB545"/>
      <c r="AC545"/>
      <c r="AD545"/>
      <c r="AE545"/>
      <c r="AF545"/>
      <c r="AG545"/>
      <c r="AH545"/>
      <c r="AI545"/>
      <c r="AJ545"/>
      <c r="AK545"/>
      <c r="AL545"/>
      <c r="AM545"/>
      <c r="AN545"/>
      <c r="AO545"/>
      <c r="AP545"/>
      <c r="AQ545"/>
      <c r="AR545"/>
      <c r="AS545" s="36"/>
    </row>
    <row r="546" spans="15:45" ht="12.75" x14ac:dyDescent="0.2">
      <c r="O546"/>
      <c r="P546"/>
      <c r="Q546"/>
      <c r="R546"/>
      <c r="S546"/>
      <c r="T546"/>
      <c r="U546"/>
      <c r="V546"/>
      <c r="W546"/>
      <c r="X546"/>
      <c r="Y546"/>
      <c r="Z546"/>
      <c r="AA546"/>
      <c r="AB546"/>
      <c r="AC546"/>
      <c r="AD546"/>
      <c r="AE546"/>
      <c r="AF546"/>
      <c r="AG546"/>
      <c r="AH546"/>
      <c r="AI546"/>
      <c r="AJ546"/>
      <c r="AK546"/>
      <c r="AL546"/>
      <c r="AM546"/>
      <c r="AN546"/>
      <c r="AO546"/>
      <c r="AP546"/>
      <c r="AQ546"/>
      <c r="AR546"/>
      <c r="AS546" s="36"/>
    </row>
    <row r="547" spans="15:45" ht="12.75" x14ac:dyDescent="0.2">
      <c r="O547"/>
      <c r="P547"/>
      <c r="Q547"/>
      <c r="R547"/>
      <c r="S547"/>
      <c r="T547"/>
      <c r="U547"/>
      <c r="V547"/>
      <c r="W547"/>
      <c r="X547"/>
      <c r="Y547"/>
      <c r="Z547"/>
      <c r="AA547"/>
      <c r="AB547"/>
      <c r="AC547"/>
      <c r="AD547"/>
      <c r="AE547"/>
      <c r="AF547"/>
      <c r="AG547"/>
      <c r="AH547"/>
      <c r="AI547"/>
      <c r="AJ547"/>
      <c r="AK547"/>
      <c r="AL547"/>
      <c r="AM547"/>
      <c r="AN547"/>
      <c r="AO547"/>
      <c r="AP547"/>
      <c r="AQ547"/>
      <c r="AR547"/>
      <c r="AS547" s="36"/>
    </row>
    <row r="548" spans="15:45" ht="12.75" x14ac:dyDescent="0.2">
      <c r="O548"/>
      <c r="P548"/>
      <c r="Q548"/>
      <c r="R548"/>
      <c r="S548"/>
      <c r="T548"/>
      <c r="U548"/>
      <c r="V548"/>
      <c r="W548"/>
      <c r="X548"/>
      <c r="Y548"/>
      <c r="Z548"/>
      <c r="AA548"/>
      <c r="AB548"/>
      <c r="AC548"/>
      <c r="AD548"/>
      <c r="AE548"/>
      <c r="AF548"/>
      <c r="AG548"/>
      <c r="AH548"/>
      <c r="AI548"/>
      <c r="AJ548"/>
      <c r="AK548"/>
      <c r="AL548"/>
      <c r="AM548"/>
      <c r="AN548"/>
      <c r="AO548"/>
      <c r="AP548"/>
      <c r="AQ548"/>
      <c r="AR548"/>
      <c r="AS548" s="36"/>
    </row>
    <row r="549" spans="15:45" ht="12.75" x14ac:dyDescent="0.2">
      <c r="O549"/>
      <c r="P549"/>
      <c r="Q549"/>
      <c r="R549"/>
      <c r="S549"/>
      <c r="T549"/>
      <c r="U549"/>
      <c r="V549"/>
      <c r="W549"/>
      <c r="X549"/>
      <c r="Y549"/>
      <c r="Z549"/>
      <c r="AA549"/>
      <c r="AB549"/>
      <c r="AC549"/>
      <c r="AD549"/>
      <c r="AE549"/>
      <c r="AF549"/>
      <c r="AG549"/>
      <c r="AH549"/>
      <c r="AI549"/>
      <c r="AJ549"/>
      <c r="AK549"/>
      <c r="AL549"/>
      <c r="AM549"/>
      <c r="AN549"/>
      <c r="AO549"/>
      <c r="AP549"/>
      <c r="AQ549"/>
      <c r="AR549"/>
      <c r="AS549" s="36"/>
    </row>
    <row r="550" spans="15:45" ht="12.75" x14ac:dyDescent="0.2">
      <c r="O550"/>
      <c r="P550"/>
      <c r="Q550"/>
      <c r="R550"/>
      <c r="S550"/>
      <c r="T550"/>
      <c r="U550"/>
      <c r="V550"/>
      <c r="W550"/>
      <c r="X550"/>
      <c r="Y550"/>
      <c r="Z550"/>
      <c r="AA550"/>
      <c r="AB550"/>
      <c r="AC550"/>
      <c r="AD550"/>
      <c r="AE550"/>
      <c r="AF550"/>
      <c r="AG550"/>
      <c r="AH550"/>
      <c r="AI550"/>
      <c r="AJ550"/>
      <c r="AK550"/>
      <c r="AL550"/>
      <c r="AM550"/>
      <c r="AN550"/>
      <c r="AO550"/>
      <c r="AP550"/>
      <c r="AQ550"/>
      <c r="AR550"/>
      <c r="AS550" s="36"/>
    </row>
    <row r="551" spans="15:45" ht="12.75" x14ac:dyDescent="0.2">
      <c r="O551"/>
      <c r="P551"/>
      <c r="Q551"/>
      <c r="R551"/>
      <c r="S551"/>
      <c r="T551"/>
      <c r="U551"/>
      <c r="V551"/>
      <c r="W551"/>
      <c r="X551"/>
      <c r="Y551"/>
      <c r="Z551"/>
      <c r="AA551"/>
      <c r="AB551"/>
      <c r="AC551"/>
      <c r="AD551"/>
      <c r="AE551"/>
      <c r="AF551"/>
      <c r="AG551"/>
      <c r="AH551"/>
      <c r="AI551"/>
      <c r="AJ551"/>
      <c r="AK551"/>
      <c r="AL551"/>
      <c r="AM551"/>
      <c r="AN551"/>
      <c r="AO551"/>
      <c r="AP551"/>
      <c r="AQ551"/>
      <c r="AR551"/>
      <c r="AS551" s="36"/>
    </row>
    <row r="552" spans="15:45" ht="12.75" x14ac:dyDescent="0.2">
      <c r="O552"/>
      <c r="P552"/>
      <c r="Q552"/>
      <c r="R552"/>
      <c r="S552"/>
      <c r="T552"/>
      <c r="U552"/>
      <c r="V552"/>
      <c r="W552"/>
      <c r="X552"/>
      <c r="Y552"/>
      <c r="Z552"/>
      <c r="AA552"/>
      <c r="AB552"/>
      <c r="AC552"/>
      <c r="AD552"/>
      <c r="AE552"/>
      <c r="AF552"/>
      <c r="AG552"/>
      <c r="AH552"/>
      <c r="AI552"/>
      <c r="AJ552"/>
      <c r="AK552"/>
      <c r="AL552"/>
      <c r="AM552"/>
      <c r="AN552"/>
      <c r="AO552"/>
      <c r="AP552"/>
      <c r="AQ552"/>
      <c r="AR552"/>
      <c r="AS552" s="36"/>
    </row>
    <row r="553" spans="15:45" ht="12.75" x14ac:dyDescent="0.2">
      <c r="O553"/>
      <c r="P553"/>
      <c r="Q553"/>
      <c r="AS553" s="36"/>
    </row>
    <row r="554" spans="15:45" ht="12.75" x14ac:dyDescent="0.2">
      <c r="O554"/>
      <c r="P554"/>
      <c r="Q554"/>
    </row>
    <row r="555" spans="15:45" ht="12.75" x14ac:dyDescent="0.2">
      <c r="O555"/>
      <c r="P555"/>
      <c r="Q555"/>
    </row>
    <row r="556" spans="15:45" ht="12.75" x14ac:dyDescent="0.2">
      <c r="O556"/>
      <c r="P556"/>
      <c r="Q556"/>
    </row>
  </sheetData>
  <mergeCells count="67">
    <mergeCell ref="A9:N9"/>
    <mergeCell ref="A12:N12"/>
    <mergeCell ref="A14:N14"/>
    <mergeCell ref="K17:L17"/>
    <mergeCell ref="K21:L21"/>
    <mergeCell ref="K20:L20"/>
    <mergeCell ref="K16:L16"/>
    <mergeCell ref="A13:N13"/>
    <mergeCell ref="A24:A26"/>
    <mergeCell ref="B24:B26"/>
    <mergeCell ref="D25:D26"/>
    <mergeCell ref="G25:G26"/>
    <mergeCell ref="D24:F24"/>
    <mergeCell ref="C24:C26"/>
    <mergeCell ref="J24:K24"/>
    <mergeCell ref="A28:AR28"/>
    <mergeCell ref="L24:N24"/>
    <mergeCell ref="G24:I24"/>
    <mergeCell ref="A45:F45"/>
    <mergeCell ref="A46:F46"/>
    <mergeCell ref="A47:F47"/>
    <mergeCell ref="A48:F48"/>
    <mergeCell ref="L25:L26"/>
    <mergeCell ref="A50:F50"/>
    <mergeCell ref="A51:AR51"/>
    <mergeCell ref="A52:AR52"/>
    <mergeCell ref="A75:AR75"/>
    <mergeCell ref="A49:F49"/>
    <mergeCell ref="A86:F86"/>
    <mergeCell ref="A87:AR87"/>
    <mergeCell ref="A85:F85"/>
    <mergeCell ref="A81:F81"/>
    <mergeCell ref="A82:F82"/>
    <mergeCell ref="A83:F83"/>
    <mergeCell ref="A84:F84"/>
    <mergeCell ref="A109:F109"/>
    <mergeCell ref="A108:F108"/>
    <mergeCell ref="A88:AR88"/>
    <mergeCell ref="A104:F104"/>
    <mergeCell ref="A105:F105"/>
    <mergeCell ref="A106:F106"/>
    <mergeCell ref="A107:F107"/>
    <mergeCell ref="A116:F116"/>
    <mergeCell ref="A117:F117"/>
    <mergeCell ref="A118:F118"/>
    <mergeCell ref="A119:F119"/>
    <mergeCell ref="A110:F110"/>
    <mergeCell ref="A111:F111"/>
    <mergeCell ref="A112:F112"/>
    <mergeCell ref="A113:F113"/>
    <mergeCell ref="A114:F114"/>
    <mergeCell ref="A130:F130"/>
    <mergeCell ref="A131:F131"/>
    <mergeCell ref="A132:F132"/>
    <mergeCell ref="A8:N8"/>
    <mergeCell ref="A11:N11"/>
    <mergeCell ref="A125:F125"/>
    <mergeCell ref="A126:F126"/>
    <mergeCell ref="A127:F127"/>
    <mergeCell ref="A128:F128"/>
    <mergeCell ref="A129:F129"/>
    <mergeCell ref="A120:F120"/>
    <mergeCell ref="A121:F121"/>
    <mergeCell ref="A122:F122"/>
    <mergeCell ref="A123:F123"/>
    <mergeCell ref="A124:F124"/>
    <mergeCell ref="A115:F115"/>
  </mergeCells>
  <phoneticPr fontId="0" type="noConversion"/>
  <pageMargins left="0.78740157480314965" right="0.39370078740157483" top="0.39370078740157483" bottom="0.39370078740157483" header="0.23622047244094488" footer="0.23622047244094488"/>
  <pageSetup paperSize="9" scale="68" fitToHeight="30000" orientation="landscape" r:id="rId1"/>
  <headerFooter alignWithMargins="0">
    <oddHeader>&amp;LГранд-СМЕТА</oddHeader>
    <oddFooter>Страница &amp;P из &amp;N</oddFooter>
  </headerFooter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2142" r:id="rId4" name="Button 1118">
              <controlPr defaultSize="0" print="0" autoFill="0" autoPict="0" macro="[0]!obrabotka">
                <anchor moveWithCells="1" sizeWithCells="1">
                  <from>
                    <xdr:col>1</xdr:col>
                    <xdr:colOff>371475</xdr:colOff>
                    <xdr:row>20</xdr:row>
                    <xdr:rowOff>152400</xdr:rowOff>
                  </from>
                  <to>
                    <xdr:col>1</xdr:col>
                    <xdr:colOff>2066925</xdr:colOff>
                    <xdr:row>22</xdr:row>
                    <xdr:rowOff>66675</xdr:rowOff>
                  </to>
                </anchor>
              </controlPr>
            </control>
          </mc:Choice>
        </mc:AlternateContent>
      </controls>
    </mc:Choice>
  </mc:AlternateContent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Лист2"/>
  <dimension ref="A1:AU597"/>
  <sheetViews>
    <sheetView showGridLines="0" zoomScale="90" zoomScaleNormal="90" workbookViewId="0"/>
  </sheetViews>
  <sheetFormatPr defaultRowHeight="12" x14ac:dyDescent="0.2"/>
  <cols>
    <col min="1" max="1" width="8.5703125" style="6" customWidth="1"/>
    <col min="2" max="2" width="40.5703125" style="6" customWidth="1"/>
    <col min="3" max="3" width="11.85546875" style="6" customWidth="1"/>
    <col min="4" max="5" width="12.140625" style="6" customWidth="1"/>
    <col min="6" max="6" width="9.7109375" style="6" customWidth="1"/>
    <col min="7" max="8" width="12.140625" style="6" customWidth="1"/>
    <col min="9" max="9" width="9.7109375" style="6" customWidth="1"/>
    <col min="10" max="10" width="12.140625" style="6" customWidth="1"/>
    <col min="11" max="13" width="12.140625" style="8" customWidth="1"/>
    <col min="14" max="14" width="13.7109375" style="8" customWidth="1"/>
    <col min="15" max="17" width="10.5703125" style="8" hidden="1" customWidth="1"/>
    <col min="18" max="19" width="9.140625" style="8" hidden="1" customWidth="1"/>
    <col min="20" max="21" width="16.140625" style="8" hidden="1" customWidth="1"/>
    <col min="22" max="44" width="9.140625" style="8" hidden="1" customWidth="1"/>
    <col min="45" max="16384" width="9.140625" style="8"/>
  </cols>
  <sheetData>
    <row r="1" spans="1:45" x14ac:dyDescent="0.2">
      <c r="N1" s="8" t="s">
        <v>21</v>
      </c>
    </row>
    <row r="3" spans="1:45" ht="12.75" x14ac:dyDescent="0.2">
      <c r="A3" s="24"/>
      <c r="B3" s="25" t="s">
        <v>25</v>
      </c>
      <c r="C3" s="26"/>
      <c r="D3" s="27"/>
      <c r="E3" s="24"/>
      <c r="F3" s="28"/>
      <c r="G3" s="28"/>
      <c r="H3" s="28"/>
      <c r="I3" s="28"/>
      <c r="J3" s="28"/>
      <c r="K3" s="28"/>
      <c r="L3" s="29" t="s">
        <v>26</v>
      </c>
      <c r="M3" s="28"/>
      <c r="N3" s="28"/>
      <c r="O3" s="28"/>
      <c r="P3"/>
      <c r="Q3"/>
      <c r="R3"/>
      <c r="S3"/>
      <c r="T3"/>
      <c r="U3"/>
      <c r="V3"/>
      <c r="W3"/>
      <c r="X3"/>
      <c r="Y3"/>
      <c r="AB3"/>
      <c r="AC3"/>
      <c r="AD3"/>
      <c r="AE3"/>
      <c r="AF3"/>
      <c r="AG3"/>
      <c r="AH3"/>
      <c r="AI3"/>
      <c r="AJ3"/>
      <c r="AK3"/>
      <c r="AL3"/>
      <c r="AM3"/>
      <c r="AN3"/>
      <c r="AO3"/>
      <c r="AP3"/>
      <c r="AQ3"/>
      <c r="AR3"/>
      <c r="AS3" s="36"/>
    </row>
    <row r="4" spans="1:45" ht="12.75" x14ac:dyDescent="0.2">
      <c r="A4" s="24"/>
      <c r="B4" s="30"/>
      <c r="C4" s="26"/>
      <c r="D4" s="27"/>
      <c r="E4" s="24"/>
      <c r="F4" s="28"/>
      <c r="G4" s="28"/>
      <c r="H4" s="28"/>
      <c r="I4" s="28"/>
      <c r="J4" s="28"/>
      <c r="K4" s="28"/>
      <c r="L4" s="28"/>
      <c r="M4" s="28"/>
      <c r="N4" s="28"/>
      <c r="O4" s="28"/>
      <c r="P4"/>
      <c r="Q4"/>
      <c r="R4"/>
      <c r="S4"/>
      <c r="T4"/>
      <c r="U4"/>
      <c r="V4"/>
      <c r="W4"/>
      <c r="X4"/>
      <c r="Y4"/>
      <c r="AB4"/>
      <c r="AC4"/>
      <c r="AD4"/>
      <c r="AE4"/>
      <c r="AF4"/>
      <c r="AG4"/>
      <c r="AH4"/>
      <c r="AI4"/>
      <c r="AJ4"/>
      <c r="AK4"/>
      <c r="AL4"/>
      <c r="AM4"/>
      <c r="AN4"/>
      <c r="AO4"/>
      <c r="AP4"/>
      <c r="AQ4"/>
      <c r="AR4"/>
      <c r="AS4" s="36"/>
    </row>
    <row r="5" spans="1:45" ht="12.75" x14ac:dyDescent="0.2">
      <c r="A5" s="24"/>
      <c r="B5" s="30" t="s">
        <v>27</v>
      </c>
      <c r="C5" s="26"/>
      <c r="D5" s="27"/>
      <c r="E5" s="24"/>
      <c r="F5" s="28"/>
      <c r="G5" s="28"/>
      <c r="H5" s="28"/>
      <c r="I5" s="28"/>
      <c r="J5" s="28"/>
      <c r="K5" s="28"/>
      <c r="L5" s="31" t="s">
        <v>28</v>
      </c>
      <c r="M5" s="28"/>
      <c r="N5" s="28"/>
      <c r="O5" s="28"/>
      <c r="P5"/>
      <c r="Q5"/>
      <c r="R5"/>
      <c r="S5"/>
      <c r="T5"/>
      <c r="U5"/>
      <c r="V5"/>
      <c r="W5"/>
      <c r="X5"/>
      <c r="Y5"/>
      <c r="AB5"/>
      <c r="AC5"/>
      <c r="AD5"/>
      <c r="AE5"/>
      <c r="AF5"/>
      <c r="AG5"/>
      <c r="AH5"/>
      <c r="AI5"/>
      <c r="AJ5"/>
      <c r="AK5"/>
      <c r="AL5"/>
      <c r="AM5"/>
      <c r="AN5"/>
      <c r="AO5"/>
      <c r="AP5"/>
      <c r="AQ5"/>
      <c r="AR5"/>
      <c r="AS5" s="36"/>
    </row>
    <row r="6" spans="1:45" ht="12.75" customHeight="1" x14ac:dyDescent="0.2">
      <c r="A6" s="24"/>
      <c r="B6" s="30" t="s">
        <v>29</v>
      </c>
      <c r="C6" s="26"/>
      <c r="D6" s="27"/>
      <c r="E6" s="24"/>
      <c r="F6" s="28"/>
      <c r="G6" s="28"/>
      <c r="H6" s="28"/>
      <c r="I6" s="28"/>
      <c r="J6" s="28"/>
      <c r="K6" s="28"/>
      <c r="L6" s="31" t="s">
        <v>30</v>
      </c>
      <c r="M6" s="28"/>
      <c r="N6" s="28"/>
      <c r="O6" s="28"/>
      <c r="P6"/>
      <c r="Q6"/>
      <c r="R6"/>
      <c r="S6"/>
      <c r="T6"/>
      <c r="U6"/>
      <c r="V6"/>
      <c r="W6"/>
      <c r="X6"/>
      <c r="Y6"/>
      <c r="AB6"/>
      <c r="AC6"/>
      <c r="AD6"/>
      <c r="AE6"/>
      <c r="AF6"/>
      <c r="AG6"/>
      <c r="AH6"/>
      <c r="AI6"/>
      <c r="AJ6"/>
      <c r="AK6"/>
      <c r="AL6"/>
      <c r="AM6"/>
      <c r="AN6"/>
      <c r="AO6"/>
      <c r="AP6"/>
      <c r="AQ6"/>
      <c r="AR6"/>
      <c r="AS6" s="36"/>
    </row>
    <row r="7" spans="1:45" ht="12.75" x14ac:dyDescent="0.2">
      <c r="B7" s="7"/>
      <c r="C7" s="7"/>
      <c r="D7" s="7"/>
      <c r="I7" s="15"/>
      <c r="J7" s="15"/>
      <c r="M7"/>
      <c r="N7"/>
      <c r="O7"/>
      <c r="P7"/>
      <c r="Q7"/>
      <c r="R7"/>
      <c r="S7"/>
      <c r="T7"/>
      <c r="U7"/>
      <c r="V7"/>
      <c r="W7"/>
      <c r="X7"/>
      <c r="Y7"/>
      <c r="AB7"/>
      <c r="AC7"/>
      <c r="AD7"/>
      <c r="AE7"/>
      <c r="AF7"/>
      <c r="AG7"/>
      <c r="AH7"/>
      <c r="AI7"/>
      <c r="AJ7"/>
      <c r="AK7"/>
      <c r="AL7"/>
      <c r="AM7"/>
      <c r="AN7"/>
      <c r="AO7"/>
      <c r="AP7"/>
      <c r="AQ7"/>
      <c r="AR7"/>
      <c r="AS7" s="36"/>
    </row>
    <row r="8" spans="1:45" ht="12.75" x14ac:dyDescent="0.2">
      <c r="A8" s="109"/>
      <c r="B8" s="109"/>
      <c r="C8" s="109"/>
      <c r="D8" s="109"/>
      <c r="E8" s="109"/>
      <c r="F8" s="109"/>
      <c r="G8" s="109"/>
      <c r="H8" s="109"/>
      <c r="I8" s="109"/>
      <c r="J8" s="109"/>
      <c r="K8" s="109"/>
      <c r="L8" s="109"/>
      <c r="M8" s="109"/>
      <c r="N8" s="109"/>
      <c r="O8"/>
      <c r="P8"/>
      <c r="Q8"/>
      <c r="R8"/>
      <c r="S8"/>
      <c r="T8"/>
      <c r="U8"/>
      <c r="V8"/>
      <c r="W8"/>
      <c r="X8"/>
      <c r="Y8"/>
      <c r="Z8"/>
      <c r="AA8"/>
      <c r="AB8"/>
      <c r="AC8"/>
      <c r="AD8"/>
      <c r="AE8"/>
      <c r="AF8"/>
      <c r="AG8"/>
      <c r="AH8"/>
      <c r="AI8"/>
      <c r="AJ8"/>
      <c r="AK8"/>
      <c r="AL8"/>
      <c r="AM8"/>
      <c r="AN8"/>
      <c r="AO8"/>
      <c r="AP8"/>
      <c r="AQ8"/>
      <c r="AR8"/>
      <c r="AS8" s="36"/>
    </row>
    <row r="9" spans="1:45" ht="12.75" x14ac:dyDescent="0.2">
      <c r="A9" s="132" t="s">
        <v>2</v>
      </c>
      <c r="B9" s="132"/>
      <c r="C9" s="132"/>
      <c r="D9" s="132"/>
      <c r="E9" s="132"/>
      <c r="F9" s="132"/>
      <c r="G9" s="132"/>
      <c r="H9" s="132"/>
      <c r="I9" s="132"/>
      <c r="J9" s="132"/>
      <c r="K9" s="132"/>
      <c r="L9" s="132"/>
      <c r="M9" s="132"/>
      <c r="N9" s="132"/>
      <c r="O9"/>
      <c r="P9"/>
      <c r="Q9"/>
      <c r="R9"/>
      <c r="S9"/>
      <c r="T9"/>
      <c r="U9"/>
      <c r="V9"/>
      <c r="W9"/>
      <c r="X9"/>
      <c r="Y9"/>
      <c r="Z9"/>
      <c r="AA9"/>
      <c r="AB9"/>
      <c r="AC9"/>
      <c r="AD9"/>
      <c r="AE9"/>
      <c r="AF9"/>
      <c r="AG9"/>
      <c r="AH9"/>
      <c r="AI9"/>
      <c r="AJ9"/>
      <c r="AK9"/>
      <c r="AL9"/>
      <c r="AM9"/>
      <c r="AN9"/>
      <c r="AO9"/>
      <c r="AP9"/>
      <c r="AQ9"/>
      <c r="AR9"/>
      <c r="AS9" s="36"/>
    </row>
    <row r="10" spans="1:45" ht="12.75" x14ac:dyDescent="0.2">
      <c r="A10" s="18"/>
      <c r="B10" s="18"/>
      <c r="C10" s="18"/>
      <c r="D10" s="18"/>
      <c r="E10" s="18"/>
      <c r="F10" s="18"/>
      <c r="G10" s="18"/>
      <c r="H10" s="18"/>
      <c r="I10" s="18"/>
      <c r="J10" s="18"/>
      <c r="K10" s="18"/>
      <c r="L10" s="18"/>
      <c r="M10" s="18"/>
      <c r="N10" s="18"/>
      <c r="O10"/>
      <c r="P10"/>
      <c r="Q10"/>
      <c r="R10"/>
      <c r="S10"/>
      <c r="T10"/>
      <c r="U10"/>
      <c r="V10"/>
      <c r="W10"/>
      <c r="X10"/>
      <c r="Y10"/>
      <c r="Z10"/>
      <c r="AA10"/>
      <c r="AB10"/>
      <c r="AC10"/>
      <c r="AD10"/>
      <c r="AE10"/>
      <c r="AF10"/>
      <c r="AG10"/>
      <c r="AH10"/>
      <c r="AI10"/>
      <c r="AJ10"/>
      <c r="AK10"/>
      <c r="AL10"/>
      <c r="AM10"/>
      <c r="AN10"/>
      <c r="AO10"/>
      <c r="AP10"/>
      <c r="AQ10"/>
      <c r="AR10"/>
      <c r="AS10" s="36"/>
    </row>
    <row r="11" spans="1:45" ht="15.75" x14ac:dyDescent="0.2">
      <c r="A11" s="110" t="s">
        <v>7</v>
      </c>
      <c r="B11" s="110"/>
      <c r="C11" s="110"/>
      <c r="D11" s="110"/>
      <c r="E11" s="110"/>
      <c r="F11" s="110"/>
      <c r="G11" s="110"/>
      <c r="H11" s="110"/>
      <c r="I11" s="110"/>
      <c r="J11" s="110"/>
      <c r="K11" s="110"/>
      <c r="L11" s="110"/>
      <c r="M11" s="110"/>
      <c r="N11" s="110"/>
      <c r="O11"/>
      <c r="P11"/>
      <c r="Q11"/>
      <c r="R11"/>
      <c r="S11"/>
      <c r="T11"/>
      <c r="U11"/>
      <c r="V11"/>
      <c r="W11"/>
      <c r="X11"/>
      <c r="Y11"/>
      <c r="Z11"/>
      <c r="AA11"/>
      <c r="AB11"/>
      <c r="AC11"/>
      <c r="AD11"/>
      <c r="AE11"/>
      <c r="AF11"/>
      <c r="AG11"/>
      <c r="AH11"/>
      <c r="AI11"/>
      <c r="AJ11"/>
      <c r="AK11"/>
      <c r="AL11"/>
      <c r="AM11"/>
      <c r="AN11"/>
      <c r="AO11"/>
      <c r="AP11"/>
      <c r="AQ11"/>
      <c r="AR11"/>
      <c r="AS11" s="36"/>
    </row>
    <row r="12" spans="1:45" ht="12.75" x14ac:dyDescent="0.2">
      <c r="A12" s="133" t="s">
        <v>6</v>
      </c>
      <c r="B12" s="133"/>
      <c r="C12" s="133"/>
      <c r="D12" s="133"/>
      <c r="E12" s="133"/>
      <c r="F12" s="133"/>
      <c r="G12" s="133"/>
      <c r="H12" s="133"/>
      <c r="I12" s="133"/>
      <c r="J12" s="133"/>
      <c r="K12" s="133"/>
      <c r="L12" s="133"/>
      <c r="M12" s="133"/>
      <c r="N12" s="133"/>
      <c r="O12"/>
      <c r="P12"/>
      <c r="Q12"/>
      <c r="R12"/>
      <c r="S12"/>
      <c r="T12"/>
      <c r="U12"/>
      <c r="V12"/>
      <c r="W12"/>
      <c r="X12"/>
      <c r="Y12"/>
      <c r="Z12"/>
      <c r="AA12"/>
      <c r="AB12"/>
      <c r="AC12"/>
      <c r="AD12"/>
      <c r="AE12"/>
      <c r="AF12"/>
      <c r="AG12"/>
      <c r="AH12"/>
      <c r="AI12"/>
      <c r="AJ12"/>
      <c r="AK12"/>
      <c r="AL12"/>
      <c r="AM12"/>
      <c r="AN12"/>
      <c r="AO12"/>
      <c r="AP12"/>
      <c r="AQ12"/>
      <c r="AR12"/>
      <c r="AS12" s="36"/>
    </row>
    <row r="13" spans="1:45" ht="12.75" x14ac:dyDescent="0.2">
      <c r="A13" s="109" t="s">
        <v>47</v>
      </c>
      <c r="B13" s="109"/>
      <c r="C13" s="109"/>
      <c r="D13" s="109"/>
      <c r="E13" s="109"/>
      <c r="F13" s="109"/>
      <c r="G13" s="109"/>
      <c r="H13" s="109"/>
      <c r="I13" s="109"/>
      <c r="J13" s="109"/>
      <c r="K13" s="109"/>
      <c r="L13" s="109"/>
      <c r="M13" s="109"/>
      <c r="N13" s="109"/>
      <c r="O13"/>
      <c r="P13"/>
      <c r="Q13"/>
      <c r="R13"/>
      <c r="S13"/>
      <c r="T13"/>
      <c r="U13"/>
      <c r="V13"/>
      <c r="W13"/>
      <c r="X13"/>
      <c r="Y13"/>
      <c r="Z13"/>
      <c r="AA13"/>
      <c r="AB13"/>
      <c r="AC13"/>
      <c r="AD13"/>
      <c r="AE13"/>
      <c r="AF13"/>
      <c r="AG13"/>
      <c r="AH13"/>
      <c r="AI13"/>
      <c r="AJ13"/>
      <c r="AK13"/>
      <c r="AL13"/>
      <c r="AM13"/>
      <c r="AN13"/>
      <c r="AO13"/>
      <c r="AP13"/>
      <c r="AQ13"/>
      <c r="AR13"/>
      <c r="AS13" s="36"/>
    </row>
    <row r="14" spans="1:45" ht="12.75" x14ac:dyDescent="0.2">
      <c r="A14" s="134" t="s">
        <v>0</v>
      </c>
      <c r="B14" s="134"/>
      <c r="C14" s="134"/>
      <c r="D14" s="134"/>
      <c r="E14" s="134"/>
      <c r="F14" s="134"/>
      <c r="G14" s="134"/>
      <c r="H14" s="134"/>
      <c r="I14" s="134"/>
      <c r="J14" s="134"/>
      <c r="K14" s="134"/>
      <c r="L14" s="134"/>
      <c r="M14" s="134"/>
      <c r="N14" s="134"/>
      <c r="O14"/>
      <c r="P14"/>
      <c r="Q14"/>
      <c r="R14"/>
      <c r="S14"/>
      <c r="T14"/>
      <c r="U14"/>
      <c r="V14"/>
      <c r="W14"/>
      <c r="X14"/>
      <c r="Y14"/>
      <c r="Z14"/>
      <c r="AA14"/>
      <c r="AB14"/>
      <c r="AC14"/>
      <c r="AD14"/>
      <c r="AE14"/>
      <c r="AF14"/>
      <c r="AG14"/>
      <c r="AH14"/>
      <c r="AI14"/>
      <c r="AJ14"/>
      <c r="AK14"/>
      <c r="AL14"/>
      <c r="AM14"/>
      <c r="AN14"/>
      <c r="AO14"/>
      <c r="AP14"/>
      <c r="AQ14"/>
      <c r="AR14"/>
      <c r="AS14" s="36"/>
    </row>
    <row r="15" spans="1:45" ht="12.75" x14ac:dyDescent="0.2">
      <c r="A15" s="4"/>
      <c r="B15" s="5"/>
      <c r="C15" s="2"/>
      <c r="D15" s="9"/>
      <c r="E15" s="9"/>
      <c r="F15" s="9"/>
      <c r="G15" s="9"/>
      <c r="H15" s="9"/>
      <c r="I15" s="9"/>
      <c r="J15" s="9"/>
      <c r="O15"/>
      <c r="P15"/>
      <c r="Q15"/>
      <c r="R15"/>
      <c r="S15"/>
      <c r="T15"/>
      <c r="U15"/>
      <c r="V15"/>
      <c r="W15"/>
      <c r="X15"/>
      <c r="Y15"/>
      <c r="Z15"/>
      <c r="AA15"/>
      <c r="AB15"/>
      <c r="AC15"/>
      <c r="AD15"/>
      <c r="AE15"/>
      <c r="AF15"/>
      <c r="AG15"/>
      <c r="AH15"/>
      <c r="AI15"/>
      <c r="AJ15"/>
      <c r="AK15"/>
      <c r="AL15"/>
      <c r="AM15"/>
      <c r="AN15"/>
      <c r="AO15"/>
      <c r="AP15"/>
      <c r="AQ15"/>
      <c r="AR15"/>
      <c r="AS15" s="36"/>
    </row>
    <row r="16" spans="1:45" ht="12.75" x14ac:dyDescent="0.2">
      <c r="A16" s="1"/>
      <c r="B16" s="10" t="s">
        <v>1</v>
      </c>
      <c r="C16" s="11"/>
      <c r="D16" s="9"/>
      <c r="E16" s="9"/>
      <c r="F16" s="9"/>
      <c r="G16" s="9"/>
      <c r="H16" s="9"/>
      <c r="I16" s="10"/>
      <c r="J16" s="10"/>
      <c r="K16" s="131" t="s">
        <v>43</v>
      </c>
      <c r="L16" s="131"/>
      <c r="N16" s="41" t="s">
        <v>44</v>
      </c>
      <c r="O16"/>
      <c r="P16"/>
      <c r="Q16"/>
      <c r="R16"/>
      <c r="S16"/>
      <c r="T16"/>
      <c r="U16"/>
      <c r="V16"/>
      <c r="W16"/>
      <c r="X16"/>
      <c r="Y16"/>
      <c r="Z16"/>
      <c r="AA16"/>
      <c r="AB16"/>
      <c r="AC16"/>
      <c r="AD16"/>
      <c r="AE16"/>
      <c r="AF16"/>
      <c r="AG16"/>
      <c r="AH16"/>
      <c r="AI16"/>
      <c r="AJ16"/>
      <c r="AK16"/>
      <c r="AL16"/>
      <c r="AM16"/>
      <c r="AN16"/>
      <c r="AO16"/>
      <c r="AP16"/>
      <c r="AQ16"/>
      <c r="AR16"/>
      <c r="AS16" s="36"/>
    </row>
    <row r="17" spans="1:47" ht="12.75" x14ac:dyDescent="0.2">
      <c r="A17" s="1"/>
      <c r="C17" s="8"/>
      <c r="D17" s="12"/>
      <c r="E17" s="12"/>
      <c r="F17" s="10" t="s">
        <v>3</v>
      </c>
      <c r="G17" s="10"/>
      <c r="H17" s="10"/>
      <c r="I17" s="10"/>
      <c r="J17" s="10"/>
      <c r="K17" s="130">
        <f>116382/1000</f>
        <v>116.38200000000001</v>
      </c>
      <c r="L17" s="130"/>
      <c r="M17" s="42" t="s">
        <v>9</v>
      </c>
      <c r="N17" s="43">
        <f>1425906/1000</f>
        <v>1425.9059999999999</v>
      </c>
      <c r="O17"/>
      <c r="P17"/>
      <c r="Q17"/>
      <c r="R17"/>
      <c r="S17"/>
      <c r="T17"/>
      <c r="U17"/>
      <c r="V17"/>
      <c r="W17"/>
      <c r="X17"/>
      <c r="Y17"/>
      <c r="Z17"/>
      <c r="AA17"/>
      <c r="AB17"/>
      <c r="AC17"/>
      <c r="AD17"/>
      <c r="AE17"/>
      <c r="AF17"/>
      <c r="AG17"/>
      <c r="AH17"/>
      <c r="AI17"/>
      <c r="AJ17"/>
      <c r="AK17"/>
      <c r="AL17"/>
      <c r="AM17"/>
      <c r="AN17"/>
      <c r="AO17"/>
      <c r="AP17"/>
      <c r="AQ17"/>
      <c r="AR17"/>
      <c r="AS17" s="42" t="s">
        <v>9</v>
      </c>
    </row>
    <row r="18" spans="1:47" ht="12.75" x14ac:dyDescent="0.2">
      <c r="A18" s="1"/>
      <c r="C18" s="8"/>
      <c r="D18" s="12"/>
      <c r="E18" s="12"/>
      <c r="F18" s="10" t="s">
        <v>45</v>
      </c>
      <c r="G18" s="10"/>
      <c r="H18" s="10"/>
      <c r="I18" s="10"/>
      <c r="J18" s="10"/>
      <c r="K18" s="44"/>
      <c r="L18" s="44">
        <v>0</v>
      </c>
      <c r="M18" s="42" t="s">
        <v>9</v>
      </c>
      <c r="N18" s="43">
        <v>0</v>
      </c>
      <c r="O18"/>
      <c r="P18"/>
      <c r="Q18"/>
      <c r="R18"/>
      <c r="S18"/>
      <c r="T18"/>
      <c r="U18"/>
      <c r="V18"/>
      <c r="W18"/>
      <c r="X18"/>
      <c r="Y18"/>
      <c r="Z18"/>
      <c r="AA18"/>
      <c r="AB18"/>
      <c r="AC18"/>
      <c r="AD18"/>
      <c r="AE18"/>
      <c r="AF18"/>
      <c r="AG18"/>
      <c r="AH18"/>
      <c r="AI18"/>
      <c r="AJ18"/>
      <c r="AK18"/>
      <c r="AL18"/>
      <c r="AM18"/>
      <c r="AN18"/>
      <c r="AO18"/>
      <c r="AP18"/>
      <c r="AQ18"/>
      <c r="AR18"/>
      <c r="AS18" s="42" t="s">
        <v>9</v>
      </c>
    </row>
    <row r="19" spans="1:47" ht="12.75" x14ac:dyDescent="0.2">
      <c r="A19" s="1"/>
      <c r="C19" s="8"/>
      <c r="D19" s="12"/>
      <c r="E19" s="12"/>
      <c r="F19" s="10" t="s">
        <v>46</v>
      </c>
      <c r="G19" s="10"/>
      <c r="H19" s="10"/>
      <c r="I19" s="10"/>
      <c r="J19" s="10"/>
      <c r="K19" s="44"/>
      <c r="L19" s="44">
        <v>0</v>
      </c>
      <c r="M19" s="42" t="s">
        <v>9</v>
      </c>
      <c r="N19" s="43">
        <v>0</v>
      </c>
      <c r="O19"/>
      <c r="P19"/>
      <c r="Q19"/>
      <c r="R19"/>
      <c r="S19"/>
      <c r="T19"/>
      <c r="U19"/>
      <c r="V19"/>
      <c r="W19"/>
      <c r="X19"/>
      <c r="Y19"/>
      <c r="Z19"/>
      <c r="AA19"/>
      <c r="AB19"/>
      <c r="AC19"/>
      <c r="AD19"/>
      <c r="AE19"/>
      <c r="AF19"/>
      <c r="AG19"/>
      <c r="AH19"/>
      <c r="AI19"/>
      <c r="AJ19"/>
      <c r="AK19"/>
      <c r="AL19"/>
      <c r="AM19"/>
      <c r="AN19"/>
      <c r="AO19"/>
      <c r="AP19"/>
      <c r="AQ19"/>
      <c r="AR19"/>
      <c r="AS19" s="42" t="s">
        <v>9</v>
      </c>
    </row>
    <row r="20" spans="1:47" ht="12.75" x14ac:dyDescent="0.2">
      <c r="A20" s="1"/>
      <c r="C20" s="8"/>
      <c r="D20" s="12"/>
      <c r="E20" s="12"/>
      <c r="F20" s="10" t="s">
        <v>11</v>
      </c>
      <c r="G20" s="10"/>
      <c r="H20" s="10"/>
      <c r="I20" s="10"/>
      <c r="J20" s="10"/>
      <c r="K20" s="130">
        <v>354.88</v>
      </c>
      <c r="L20" s="130"/>
      <c r="M20" s="19" t="s">
        <v>10</v>
      </c>
      <c r="N20" s="43">
        <v>354.88</v>
      </c>
      <c r="O20"/>
      <c r="P20"/>
      <c r="Q20"/>
      <c r="R20"/>
      <c r="S20"/>
      <c r="T20"/>
      <c r="U20"/>
      <c r="V20"/>
      <c r="W20"/>
      <c r="X20"/>
      <c r="Y20"/>
      <c r="Z20"/>
      <c r="AA20"/>
      <c r="AB20"/>
      <c r="AC20"/>
      <c r="AD20"/>
      <c r="AE20"/>
      <c r="AF20"/>
      <c r="AG20"/>
      <c r="AH20"/>
      <c r="AI20"/>
      <c r="AJ20"/>
      <c r="AK20"/>
      <c r="AL20"/>
      <c r="AM20"/>
      <c r="AN20"/>
      <c r="AO20"/>
      <c r="AP20"/>
      <c r="AQ20"/>
      <c r="AR20"/>
      <c r="AS20" s="19" t="s">
        <v>10</v>
      </c>
    </row>
    <row r="21" spans="1:47" ht="12.75" x14ac:dyDescent="0.2">
      <c r="A21" s="1"/>
      <c r="C21" s="16"/>
      <c r="D21" s="12"/>
      <c r="E21" s="12"/>
      <c r="F21" s="10" t="s">
        <v>8</v>
      </c>
      <c r="G21" s="10"/>
      <c r="H21" s="10"/>
      <c r="I21" s="10"/>
      <c r="J21" s="10"/>
      <c r="K21" s="130">
        <f>3697/1000</f>
        <v>3.6970000000000001</v>
      </c>
      <c r="L21" s="130"/>
      <c r="M21" s="19" t="s">
        <v>9</v>
      </c>
      <c r="N21" s="43">
        <f>3697/1000</f>
        <v>3.6970000000000001</v>
      </c>
      <c r="O21"/>
      <c r="P21"/>
      <c r="Q21"/>
      <c r="R21"/>
      <c r="S21"/>
      <c r="T21"/>
      <c r="U21"/>
      <c r="V21"/>
      <c r="W21"/>
      <c r="X21"/>
      <c r="Y21"/>
      <c r="Z21"/>
      <c r="AA21"/>
      <c r="AB21"/>
      <c r="AC21"/>
      <c r="AD21"/>
      <c r="AE21"/>
      <c r="AF21"/>
      <c r="AG21"/>
      <c r="AH21"/>
      <c r="AI21"/>
      <c r="AJ21"/>
      <c r="AK21"/>
      <c r="AL21"/>
      <c r="AM21"/>
      <c r="AN21"/>
      <c r="AO21"/>
      <c r="AP21"/>
      <c r="AQ21"/>
      <c r="AR21"/>
      <c r="AS21" s="19" t="s">
        <v>9</v>
      </c>
    </row>
    <row r="22" spans="1:47" ht="12.75" x14ac:dyDescent="0.2">
      <c r="A22" s="1"/>
      <c r="C22" s="10"/>
      <c r="D22" s="10"/>
      <c r="E22" s="10"/>
      <c r="F22" s="10" t="s">
        <v>24</v>
      </c>
      <c r="G22" s="10"/>
      <c r="H22" s="10"/>
      <c r="I22" s="10"/>
      <c r="J22" s="10"/>
      <c r="O22"/>
      <c r="P22"/>
      <c r="Q22"/>
      <c r="R22"/>
      <c r="S22"/>
      <c r="T22"/>
      <c r="U22"/>
      <c r="V22"/>
      <c r="W22"/>
      <c r="X22"/>
      <c r="Y22"/>
      <c r="Z22"/>
      <c r="AA22"/>
      <c r="AB22"/>
      <c r="AC22"/>
      <c r="AD22"/>
      <c r="AE22"/>
      <c r="AF22"/>
      <c r="AG22"/>
      <c r="AH22"/>
      <c r="AI22"/>
      <c r="AJ22"/>
      <c r="AK22"/>
      <c r="AL22"/>
      <c r="AM22"/>
      <c r="AN22"/>
      <c r="AO22"/>
      <c r="AP22"/>
      <c r="AQ22"/>
      <c r="AR22"/>
      <c r="AS22" s="36"/>
    </row>
    <row r="23" spans="1:47" s="13" customFormat="1" ht="12.75" x14ac:dyDescent="0.2">
      <c r="A23" s="1"/>
      <c r="B23" s="5"/>
      <c r="C23" s="2"/>
      <c r="D23" s="9"/>
      <c r="E23" s="9"/>
      <c r="F23" s="9"/>
      <c r="G23" s="9"/>
      <c r="H23" s="9"/>
      <c r="I23" s="9"/>
      <c r="J23" s="9"/>
      <c r="K23" s="8"/>
      <c r="L23" s="8"/>
      <c r="M23" s="8"/>
      <c r="N23" s="8"/>
      <c r="O23"/>
      <c r="P23"/>
      <c r="Q23"/>
      <c r="R23"/>
      <c r="S23"/>
      <c r="T23"/>
      <c r="U23"/>
      <c r="V23"/>
      <c r="W23"/>
      <c r="X23"/>
      <c r="Y23"/>
      <c r="Z23"/>
      <c r="AA23"/>
      <c r="AB23"/>
      <c r="AC23"/>
      <c r="AD23"/>
      <c r="AE23"/>
      <c r="AF23"/>
      <c r="AG23"/>
      <c r="AH23"/>
      <c r="AI23"/>
      <c r="AJ23"/>
      <c r="AK23"/>
      <c r="AL23"/>
      <c r="AM23"/>
      <c r="AN23"/>
      <c r="AO23"/>
      <c r="AP23"/>
      <c r="AQ23"/>
      <c r="AR23"/>
      <c r="AS23" s="36"/>
    </row>
    <row r="24" spans="1:47" s="3" customFormat="1" ht="12.75" x14ac:dyDescent="0.2">
      <c r="A24" s="124" t="s">
        <v>4</v>
      </c>
      <c r="B24" s="124" t="s">
        <v>13</v>
      </c>
      <c r="C24" s="124" t="s">
        <v>16</v>
      </c>
      <c r="D24" s="121" t="s">
        <v>14</v>
      </c>
      <c r="E24" s="122"/>
      <c r="F24" s="123"/>
      <c r="G24" s="121" t="s">
        <v>15</v>
      </c>
      <c r="H24" s="122"/>
      <c r="I24" s="123"/>
      <c r="J24" s="127" t="s">
        <v>5</v>
      </c>
      <c r="K24" s="128"/>
      <c r="L24" s="119" t="s">
        <v>22</v>
      </c>
      <c r="M24" s="119"/>
      <c r="N24" s="119"/>
      <c r="O24" s="33"/>
      <c r="P24"/>
      <c r="Q24"/>
      <c r="R24"/>
      <c r="S24"/>
      <c r="T24"/>
      <c r="U24"/>
      <c r="V24"/>
      <c r="W24"/>
      <c r="X24"/>
      <c r="Y24"/>
      <c r="Z24"/>
      <c r="AA24"/>
      <c r="AB24"/>
      <c r="AC24"/>
      <c r="AD24"/>
      <c r="AE24"/>
      <c r="AF24"/>
      <c r="AG24"/>
      <c r="AH24"/>
      <c r="AI24"/>
      <c r="AJ24"/>
      <c r="AK24"/>
      <c r="AL24"/>
      <c r="AM24"/>
      <c r="AN24"/>
      <c r="AO24"/>
      <c r="AP24"/>
      <c r="AQ24"/>
      <c r="AR24"/>
      <c r="AS24" s="36"/>
    </row>
    <row r="25" spans="1:47" s="20" customFormat="1" ht="12.75" x14ac:dyDescent="0.2">
      <c r="A25" s="125"/>
      <c r="B25" s="125"/>
      <c r="C25" s="125"/>
      <c r="D25" s="135" t="s">
        <v>12</v>
      </c>
      <c r="E25" s="23" t="s">
        <v>20</v>
      </c>
      <c r="F25" s="23" t="s">
        <v>17</v>
      </c>
      <c r="G25" s="135" t="s">
        <v>12</v>
      </c>
      <c r="H25" s="23" t="s">
        <v>20</v>
      </c>
      <c r="I25" s="23" t="s">
        <v>17</v>
      </c>
      <c r="J25" s="23" t="s">
        <v>20</v>
      </c>
      <c r="K25" s="23" t="s">
        <v>17</v>
      </c>
      <c r="L25" s="119" t="s">
        <v>12</v>
      </c>
      <c r="M25" s="23" t="s">
        <v>20</v>
      </c>
      <c r="N25" s="23" t="s">
        <v>17</v>
      </c>
      <c r="O25" s="33"/>
      <c r="P25"/>
      <c r="Q25"/>
      <c r="R25"/>
      <c r="S25"/>
      <c r="T25"/>
      <c r="U25"/>
      <c r="V25"/>
      <c r="W25"/>
      <c r="X25"/>
      <c r="Y25"/>
      <c r="Z25"/>
      <c r="AA25"/>
      <c r="AB25"/>
      <c r="AC25"/>
      <c r="AD25"/>
      <c r="AE25"/>
      <c r="AF25"/>
      <c r="AG25"/>
      <c r="AH25"/>
      <c r="AI25"/>
      <c r="AJ25"/>
      <c r="AK25"/>
      <c r="AL25"/>
      <c r="AM25"/>
      <c r="AN25"/>
      <c r="AO25"/>
      <c r="AP25"/>
      <c r="AQ25"/>
      <c r="AR25"/>
      <c r="AS25" s="36"/>
      <c r="AT25" s="37"/>
      <c r="AU25" s="37"/>
    </row>
    <row r="26" spans="1:47" ht="12.75" x14ac:dyDescent="0.2">
      <c r="A26" s="126"/>
      <c r="B26" s="126"/>
      <c r="C26" s="126"/>
      <c r="D26" s="136"/>
      <c r="E26" s="17" t="s">
        <v>19</v>
      </c>
      <c r="F26" s="23" t="s">
        <v>18</v>
      </c>
      <c r="G26" s="136"/>
      <c r="H26" s="17" t="s">
        <v>19</v>
      </c>
      <c r="I26" s="23" t="s">
        <v>18</v>
      </c>
      <c r="J26" s="17" t="s">
        <v>19</v>
      </c>
      <c r="K26" s="23" t="s">
        <v>18</v>
      </c>
      <c r="L26" s="120"/>
      <c r="M26" s="17" t="s">
        <v>19</v>
      </c>
      <c r="N26" s="23" t="s">
        <v>18</v>
      </c>
      <c r="O26" s="34" t="s">
        <v>36</v>
      </c>
      <c r="P26"/>
      <c r="Q26" s="32" t="s">
        <v>31</v>
      </c>
      <c r="S26"/>
      <c r="T26"/>
      <c r="U26"/>
      <c r="V26"/>
      <c r="W26"/>
      <c r="X26"/>
      <c r="Y26"/>
      <c r="Z26"/>
      <c r="AA26"/>
      <c r="AB26"/>
      <c r="AC26"/>
      <c r="AD26"/>
      <c r="AE26" t="s">
        <v>32</v>
      </c>
      <c r="AF26" t="s">
        <v>33</v>
      </c>
      <c r="AG26" t="s">
        <v>34</v>
      </c>
      <c r="AH26" t="s">
        <v>35</v>
      </c>
      <c r="AI26" t="s">
        <v>37</v>
      </c>
      <c r="AJ26" t="s">
        <v>38</v>
      </c>
      <c r="AK26" t="s">
        <v>39</v>
      </c>
      <c r="AL26" t="s">
        <v>40</v>
      </c>
      <c r="AM26" t="s">
        <v>41</v>
      </c>
      <c r="AN26" t="s">
        <v>42</v>
      </c>
      <c r="AO26" s="35"/>
      <c r="AP26" s="35"/>
      <c r="AQ26" s="35"/>
      <c r="AR26" s="35"/>
      <c r="AS26" s="38"/>
      <c r="AT26" s="38"/>
      <c r="AU26" s="38"/>
    </row>
    <row r="27" spans="1:47" ht="12.75" x14ac:dyDescent="0.2">
      <c r="A27" s="46">
        <v>1</v>
      </c>
      <c r="B27" s="46">
        <v>2</v>
      </c>
      <c r="C27" s="46">
        <v>3</v>
      </c>
      <c r="D27" s="46">
        <v>4</v>
      </c>
      <c r="E27" s="46">
        <v>5</v>
      </c>
      <c r="F27" s="46">
        <v>6</v>
      </c>
      <c r="G27" s="47">
        <v>7</v>
      </c>
      <c r="H27" s="47">
        <v>8</v>
      </c>
      <c r="I27" s="47">
        <v>9</v>
      </c>
      <c r="J27" s="47">
        <v>10</v>
      </c>
      <c r="K27" s="47">
        <v>11</v>
      </c>
      <c r="L27" s="47">
        <v>12</v>
      </c>
      <c r="M27" s="47">
        <v>13</v>
      </c>
      <c r="N27" s="47">
        <v>14</v>
      </c>
      <c r="O27" s="48"/>
      <c r="P27" s="46"/>
      <c r="Q27" s="48"/>
      <c r="R27" s="48"/>
      <c r="S27" s="48"/>
      <c r="T27" s="46"/>
      <c r="U27" s="46"/>
      <c r="V27" s="48"/>
      <c r="W27" s="48"/>
      <c r="X27" s="46"/>
      <c r="Y27" s="46"/>
      <c r="Z27" s="46"/>
      <c r="AA27" s="46"/>
      <c r="AB27" s="46"/>
      <c r="AC27" s="46"/>
      <c r="AD27" s="46"/>
      <c r="AE27" s="46"/>
      <c r="AF27" s="46"/>
      <c r="AG27" s="46"/>
      <c r="AH27" s="46"/>
      <c r="AI27" s="49"/>
      <c r="AJ27" s="49"/>
      <c r="AK27" s="49"/>
      <c r="AL27" s="49"/>
      <c r="AM27" s="46"/>
      <c r="AN27" s="49"/>
      <c r="AO27" s="50"/>
      <c r="AP27" s="50"/>
      <c r="AQ27" s="50"/>
      <c r="AR27" s="50"/>
      <c r="AS27" s="39"/>
      <c r="AT27" s="39"/>
      <c r="AU27" s="39"/>
    </row>
    <row r="28" spans="1:47" ht="21" customHeight="1" x14ac:dyDescent="0.2">
      <c r="A28" s="129" t="s">
        <v>50</v>
      </c>
      <c r="B28" s="118"/>
      <c r="C28" s="118"/>
      <c r="D28" s="118"/>
      <c r="E28" s="118"/>
      <c r="F28" s="118"/>
      <c r="G28" s="118"/>
      <c r="H28" s="118"/>
      <c r="I28" s="118"/>
      <c r="J28" s="118"/>
      <c r="K28" s="118"/>
      <c r="L28" s="118"/>
      <c r="M28" s="118"/>
      <c r="N28" s="118"/>
      <c r="O28" s="118"/>
      <c r="P28" s="118"/>
      <c r="Q28" s="118"/>
      <c r="R28" s="118"/>
      <c r="S28" s="118"/>
      <c r="T28" s="118"/>
      <c r="U28" s="118"/>
      <c r="V28" s="118"/>
      <c r="W28" s="118"/>
      <c r="X28" s="118"/>
      <c r="Y28" s="118"/>
      <c r="Z28" s="118"/>
      <c r="AA28" s="118"/>
      <c r="AB28" s="118"/>
      <c r="AC28" s="118"/>
      <c r="AD28" s="118"/>
      <c r="AE28" s="118"/>
      <c r="AF28" s="118"/>
      <c r="AG28" s="118"/>
      <c r="AH28" s="118"/>
      <c r="AI28" s="118"/>
      <c r="AJ28" s="118"/>
      <c r="AK28" s="118"/>
      <c r="AL28" s="118"/>
      <c r="AM28" s="118"/>
      <c r="AN28" s="118"/>
      <c r="AO28" s="118"/>
      <c r="AP28" s="118"/>
      <c r="AQ28" s="118"/>
      <c r="AR28" s="118"/>
      <c r="AS28" s="36"/>
    </row>
    <row r="29" spans="1:47" ht="48" x14ac:dyDescent="0.2">
      <c r="A29" s="51">
        <v>1</v>
      </c>
      <c r="B29" s="52" t="s">
        <v>51</v>
      </c>
      <c r="C29" s="53">
        <v>1.3140000000000001</v>
      </c>
      <c r="D29" s="54">
        <v>1478.92</v>
      </c>
      <c r="E29" s="54">
        <v>589.77</v>
      </c>
      <c r="F29" s="54" t="s">
        <v>52</v>
      </c>
      <c r="G29" s="54">
        <v>1943</v>
      </c>
      <c r="H29" s="54">
        <v>775</v>
      </c>
      <c r="I29" s="54" t="s">
        <v>53</v>
      </c>
      <c r="J29" s="54"/>
      <c r="K29" s="55"/>
      <c r="L29" s="54">
        <v>1943</v>
      </c>
      <c r="M29" s="54">
        <v>775</v>
      </c>
      <c r="N29" s="54" t="s">
        <v>53</v>
      </c>
      <c r="O29" s="56">
        <f>775+124</f>
        <v>899</v>
      </c>
      <c r="P29" s="57" t="s">
        <v>54</v>
      </c>
      <c r="Q29" s="56" t="s">
        <v>55</v>
      </c>
      <c r="R29" s="56">
        <v>1943</v>
      </c>
      <c r="S29" s="56">
        <v>1943</v>
      </c>
      <c r="T29" s="57"/>
      <c r="U29" s="57"/>
      <c r="V29" s="56"/>
      <c r="W29" s="56"/>
      <c r="X29" s="57">
        <v>3417</v>
      </c>
      <c r="Y29" s="57"/>
      <c r="Z29" s="57"/>
      <c r="AA29" s="57"/>
      <c r="AB29" s="57"/>
      <c r="AC29" s="57"/>
      <c r="AD29" s="57"/>
      <c r="AE29" s="58">
        <v>775</v>
      </c>
      <c r="AF29" s="58">
        <v>1168</v>
      </c>
      <c r="AG29" s="58">
        <v>124</v>
      </c>
      <c r="AH29" s="58"/>
      <c r="AI29" s="56">
        <v>775</v>
      </c>
      <c r="AJ29" s="56">
        <v>1168</v>
      </c>
      <c r="AK29" s="56">
        <v>124</v>
      </c>
      <c r="AL29" s="56"/>
      <c r="AM29" s="56">
        <v>1943</v>
      </c>
      <c r="AN29" s="56">
        <v>1943</v>
      </c>
      <c r="AO29" s="59" t="s">
        <v>23</v>
      </c>
      <c r="AP29" s="59" t="s">
        <v>23</v>
      </c>
      <c r="AQ29" s="59" t="s">
        <v>23</v>
      </c>
      <c r="AR29" s="59" t="s">
        <v>23</v>
      </c>
      <c r="AS29" s="36"/>
    </row>
    <row r="30" spans="1:47" ht="12.75" x14ac:dyDescent="0.2">
      <c r="A30" s="60" t="s">
        <v>23</v>
      </c>
      <c r="B30" s="61" t="s">
        <v>56</v>
      </c>
      <c r="C30" s="62" t="s">
        <v>23</v>
      </c>
      <c r="D30" s="63"/>
      <c r="E30" s="63"/>
      <c r="F30" s="63"/>
      <c r="G30" s="63">
        <v>3417</v>
      </c>
      <c r="H30" s="63"/>
      <c r="I30" s="63"/>
      <c r="J30" s="63"/>
      <c r="K30" s="64"/>
      <c r="L30" s="63">
        <v>3417</v>
      </c>
      <c r="M30" s="63"/>
      <c r="N30" s="63"/>
      <c r="O30" s="65"/>
      <c r="P30" s="66"/>
      <c r="Q30" s="65"/>
      <c r="R30" s="65"/>
      <c r="S30" s="65"/>
      <c r="T30" s="66" t="s">
        <v>56</v>
      </c>
      <c r="U30" s="66"/>
      <c r="V30" s="65">
        <v>3417</v>
      </c>
      <c r="W30" s="65"/>
      <c r="X30" s="66"/>
      <c r="Y30" s="66">
        <v>3417</v>
      </c>
      <c r="Z30" s="66"/>
      <c r="AA30" s="66"/>
      <c r="AB30" s="66"/>
      <c r="AC30" s="66"/>
      <c r="AD30" s="66"/>
      <c r="AE30" s="67"/>
      <c r="AF30" s="67"/>
      <c r="AG30" s="67"/>
      <c r="AH30" s="67"/>
      <c r="AI30" s="65"/>
      <c r="AJ30" s="65"/>
      <c r="AK30" s="65"/>
      <c r="AL30" s="65"/>
      <c r="AM30" s="65"/>
      <c r="AN30" s="65"/>
      <c r="AO30" s="68" t="s">
        <v>23</v>
      </c>
      <c r="AP30" s="68" t="s">
        <v>23</v>
      </c>
      <c r="AQ30" s="68" t="s">
        <v>23</v>
      </c>
      <c r="AR30" s="68" t="s">
        <v>23</v>
      </c>
      <c r="AS30" s="45"/>
    </row>
    <row r="31" spans="1:47" ht="72" x14ac:dyDescent="0.2">
      <c r="A31" s="51">
        <v>2</v>
      </c>
      <c r="B31" s="52" t="s">
        <v>57</v>
      </c>
      <c r="C31" s="53">
        <v>0.43259999999999998</v>
      </c>
      <c r="D31" s="54">
        <v>3810.94</v>
      </c>
      <c r="E31" s="54">
        <v>56.16</v>
      </c>
      <c r="F31" s="54" t="s">
        <v>58</v>
      </c>
      <c r="G31" s="54">
        <v>1648</v>
      </c>
      <c r="H31" s="54">
        <v>24</v>
      </c>
      <c r="I31" s="54" t="s">
        <v>59</v>
      </c>
      <c r="J31" s="54"/>
      <c r="K31" s="55"/>
      <c r="L31" s="54">
        <v>1648</v>
      </c>
      <c r="M31" s="54">
        <v>24</v>
      </c>
      <c r="N31" s="54" t="s">
        <v>59</v>
      </c>
      <c r="O31" s="56">
        <f>24+108</f>
        <v>132</v>
      </c>
      <c r="P31" s="57" t="s">
        <v>54</v>
      </c>
      <c r="Q31" s="56" t="s">
        <v>60</v>
      </c>
      <c r="R31" s="56">
        <v>1648</v>
      </c>
      <c r="S31" s="56">
        <v>1648</v>
      </c>
      <c r="T31" s="57"/>
      <c r="U31" s="57"/>
      <c r="V31" s="56"/>
      <c r="W31" s="56"/>
      <c r="X31" s="57">
        <v>1864</v>
      </c>
      <c r="Y31" s="57"/>
      <c r="Z31" s="57"/>
      <c r="AA31" s="57"/>
      <c r="AB31" s="57"/>
      <c r="AC31" s="57"/>
      <c r="AD31" s="57"/>
      <c r="AE31" s="58">
        <v>24</v>
      </c>
      <c r="AF31" s="58">
        <v>1624</v>
      </c>
      <c r="AG31" s="58">
        <v>108</v>
      </c>
      <c r="AH31" s="58"/>
      <c r="AI31" s="56">
        <v>24</v>
      </c>
      <c r="AJ31" s="56">
        <v>1624</v>
      </c>
      <c r="AK31" s="56">
        <v>108</v>
      </c>
      <c r="AL31" s="56"/>
      <c r="AM31" s="56">
        <v>1648</v>
      </c>
      <c r="AN31" s="56">
        <v>1648</v>
      </c>
      <c r="AO31" s="59" t="s">
        <v>23</v>
      </c>
      <c r="AP31" s="59" t="s">
        <v>23</v>
      </c>
      <c r="AQ31" s="59" t="s">
        <v>23</v>
      </c>
      <c r="AR31" s="59" t="s">
        <v>23</v>
      </c>
      <c r="AS31" s="36"/>
    </row>
    <row r="32" spans="1:47" ht="12.75" x14ac:dyDescent="0.2">
      <c r="A32" s="60" t="s">
        <v>23</v>
      </c>
      <c r="B32" s="61" t="s">
        <v>56</v>
      </c>
      <c r="C32" s="62" t="s">
        <v>23</v>
      </c>
      <c r="D32" s="63"/>
      <c r="E32" s="63"/>
      <c r="F32" s="63"/>
      <c r="G32" s="63">
        <v>1864</v>
      </c>
      <c r="H32" s="63"/>
      <c r="I32" s="63"/>
      <c r="J32" s="63"/>
      <c r="K32" s="64"/>
      <c r="L32" s="63">
        <v>1864</v>
      </c>
      <c r="M32" s="63"/>
      <c r="N32" s="63"/>
      <c r="O32" s="65"/>
      <c r="P32" s="66"/>
      <c r="Q32" s="65"/>
      <c r="R32" s="65"/>
      <c r="S32" s="65"/>
      <c r="T32" s="66" t="s">
        <v>56</v>
      </c>
      <c r="U32" s="66"/>
      <c r="V32" s="65">
        <v>1864</v>
      </c>
      <c r="W32" s="65"/>
      <c r="X32" s="66"/>
      <c r="Y32" s="66">
        <v>1864</v>
      </c>
      <c r="Z32" s="66"/>
      <c r="AA32" s="66"/>
      <c r="AB32" s="66"/>
      <c r="AC32" s="66"/>
      <c r="AD32" s="66"/>
      <c r="AE32" s="67"/>
      <c r="AF32" s="67"/>
      <c r="AG32" s="67"/>
      <c r="AH32" s="67"/>
      <c r="AI32" s="65"/>
      <c r="AJ32" s="65"/>
      <c r="AK32" s="65"/>
      <c r="AL32" s="65"/>
      <c r="AM32" s="65"/>
      <c r="AN32" s="65"/>
      <c r="AO32" s="68" t="s">
        <v>23</v>
      </c>
      <c r="AP32" s="68" t="s">
        <v>23</v>
      </c>
      <c r="AQ32" s="68" t="s">
        <v>23</v>
      </c>
      <c r="AR32" s="68" t="s">
        <v>23</v>
      </c>
      <c r="AS32" s="45"/>
    </row>
    <row r="33" spans="1:45" ht="36" x14ac:dyDescent="0.2">
      <c r="A33" s="51">
        <v>3</v>
      </c>
      <c r="B33" s="52" t="s">
        <v>61</v>
      </c>
      <c r="C33" s="53">
        <v>0.47589999999999999</v>
      </c>
      <c r="D33" s="54">
        <v>379.68</v>
      </c>
      <c r="E33" s="54">
        <v>92.08</v>
      </c>
      <c r="F33" s="54" t="s">
        <v>62</v>
      </c>
      <c r="G33" s="54">
        <v>181</v>
      </c>
      <c r="H33" s="54">
        <v>44</v>
      </c>
      <c r="I33" s="54" t="s">
        <v>63</v>
      </c>
      <c r="J33" s="54"/>
      <c r="K33" s="55"/>
      <c r="L33" s="54">
        <v>181</v>
      </c>
      <c r="M33" s="54">
        <v>44</v>
      </c>
      <c r="N33" s="54" t="s">
        <v>63</v>
      </c>
      <c r="O33" s="56">
        <f>44+18</f>
        <v>62</v>
      </c>
      <c r="P33" s="57" t="s">
        <v>54</v>
      </c>
      <c r="Q33" s="56" t="s">
        <v>64</v>
      </c>
      <c r="R33" s="56">
        <v>181</v>
      </c>
      <c r="S33" s="56">
        <v>181</v>
      </c>
      <c r="T33" s="57"/>
      <c r="U33" s="57"/>
      <c r="V33" s="56"/>
      <c r="W33" s="56"/>
      <c r="X33" s="57">
        <v>282</v>
      </c>
      <c r="Y33" s="57"/>
      <c r="Z33" s="57"/>
      <c r="AA33" s="57"/>
      <c r="AB33" s="57"/>
      <c r="AC33" s="57"/>
      <c r="AD33" s="57"/>
      <c r="AE33" s="58">
        <v>44</v>
      </c>
      <c r="AF33" s="58">
        <v>137</v>
      </c>
      <c r="AG33" s="58">
        <v>18</v>
      </c>
      <c r="AH33" s="58"/>
      <c r="AI33" s="56">
        <v>44</v>
      </c>
      <c r="AJ33" s="56">
        <v>137</v>
      </c>
      <c r="AK33" s="56">
        <v>18</v>
      </c>
      <c r="AL33" s="56"/>
      <c r="AM33" s="56">
        <v>181</v>
      </c>
      <c r="AN33" s="56">
        <v>181</v>
      </c>
      <c r="AO33" s="59" t="s">
        <v>23</v>
      </c>
      <c r="AP33" s="59" t="s">
        <v>23</v>
      </c>
      <c r="AQ33" s="59" t="s">
        <v>23</v>
      </c>
      <c r="AR33" s="59" t="s">
        <v>23</v>
      </c>
      <c r="AS33" s="36"/>
    </row>
    <row r="34" spans="1:45" ht="12.75" x14ac:dyDescent="0.2">
      <c r="A34" s="60" t="s">
        <v>23</v>
      </c>
      <c r="B34" s="61" t="s">
        <v>56</v>
      </c>
      <c r="C34" s="62" t="s">
        <v>23</v>
      </c>
      <c r="D34" s="63"/>
      <c r="E34" s="63"/>
      <c r="F34" s="63"/>
      <c r="G34" s="63">
        <v>282</v>
      </c>
      <c r="H34" s="63"/>
      <c r="I34" s="63"/>
      <c r="J34" s="63"/>
      <c r="K34" s="64"/>
      <c r="L34" s="63">
        <v>282</v>
      </c>
      <c r="M34" s="63"/>
      <c r="N34" s="63"/>
      <c r="O34" s="65"/>
      <c r="P34" s="66"/>
      <c r="Q34" s="65"/>
      <c r="R34" s="65"/>
      <c r="S34" s="65"/>
      <c r="T34" s="66" t="s">
        <v>56</v>
      </c>
      <c r="U34" s="66"/>
      <c r="V34" s="65">
        <v>282</v>
      </c>
      <c r="W34" s="65"/>
      <c r="X34" s="66"/>
      <c r="Y34" s="66">
        <v>282</v>
      </c>
      <c r="Z34" s="66"/>
      <c r="AA34" s="66"/>
      <c r="AB34" s="66"/>
      <c r="AC34" s="66"/>
      <c r="AD34" s="66"/>
      <c r="AE34" s="67"/>
      <c r="AF34" s="67"/>
      <c r="AG34" s="67"/>
      <c r="AH34" s="67"/>
      <c r="AI34" s="65"/>
      <c r="AJ34" s="65"/>
      <c r="AK34" s="65"/>
      <c r="AL34" s="65"/>
      <c r="AM34" s="65"/>
      <c r="AN34" s="65"/>
      <c r="AO34" s="68" t="s">
        <v>23</v>
      </c>
      <c r="AP34" s="68" t="s">
        <v>23</v>
      </c>
      <c r="AQ34" s="68" t="s">
        <v>23</v>
      </c>
      <c r="AR34" s="68" t="s">
        <v>23</v>
      </c>
      <c r="AS34" s="45"/>
    </row>
    <row r="35" spans="1:45" ht="108" x14ac:dyDescent="0.2">
      <c r="A35" s="51">
        <v>4</v>
      </c>
      <c r="B35" s="52" t="s">
        <v>65</v>
      </c>
      <c r="C35" s="53">
        <v>0.378</v>
      </c>
      <c r="D35" s="54">
        <v>1277.1500000000001</v>
      </c>
      <c r="E35" s="54">
        <v>1257.0999999999999</v>
      </c>
      <c r="F35" s="54" t="s">
        <v>66</v>
      </c>
      <c r="G35" s="54">
        <v>483</v>
      </c>
      <c r="H35" s="54">
        <v>475</v>
      </c>
      <c r="I35" s="54" t="s">
        <v>67</v>
      </c>
      <c r="J35" s="54"/>
      <c r="K35" s="55"/>
      <c r="L35" s="54">
        <v>483</v>
      </c>
      <c r="M35" s="54">
        <v>475</v>
      </c>
      <c r="N35" s="54" t="s">
        <v>67</v>
      </c>
      <c r="O35" s="56">
        <f>475+1</f>
        <v>476</v>
      </c>
      <c r="P35" s="57" t="s">
        <v>54</v>
      </c>
      <c r="Q35" s="56" t="s">
        <v>68</v>
      </c>
      <c r="R35" s="56">
        <v>483</v>
      </c>
      <c r="S35" s="56">
        <v>483</v>
      </c>
      <c r="T35" s="57"/>
      <c r="U35" s="57"/>
      <c r="V35" s="56"/>
      <c r="W35" s="56"/>
      <c r="X35" s="57">
        <v>1245</v>
      </c>
      <c r="Y35" s="57"/>
      <c r="Z35" s="57"/>
      <c r="AA35" s="57"/>
      <c r="AB35" s="57"/>
      <c r="AC35" s="57"/>
      <c r="AD35" s="57"/>
      <c r="AE35" s="58">
        <v>475</v>
      </c>
      <c r="AF35" s="58">
        <v>8</v>
      </c>
      <c r="AG35" s="58">
        <v>1</v>
      </c>
      <c r="AH35" s="58"/>
      <c r="AI35" s="56">
        <v>475</v>
      </c>
      <c r="AJ35" s="56">
        <v>8</v>
      </c>
      <c r="AK35" s="56">
        <v>1</v>
      </c>
      <c r="AL35" s="56"/>
      <c r="AM35" s="56">
        <v>483</v>
      </c>
      <c r="AN35" s="56">
        <v>483</v>
      </c>
      <c r="AO35" s="59" t="s">
        <v>23</v>
      </c>
      <c r="AP35" s="59" t="s">
        <v>23</v>
      </c>
      <c r="AQ35" s="59" t="s">
        <v>23</v>
      </c>
      <c r="AR35" s="59" t="s">
        <v>23</v>
      </c>
      <c r="AS35" s="36"/>
    </row>
    <row r="36" spans="1:45" ht="12.75" x14ac:dyDescent="0.2">
      <c r="A36" s="60" t="s">
        <v>23</v>
      </c>
      <c r="B36" s="61" t="s">
        <v>56</v>
      </c>
      <c r="C36" s="62" t="s">
        <v>23</v>
      </c>
      <c r="D36" s="63"/>
      <c r="E36" s="63"/>
      <c r="F36" s="63"/>
      <c r="G36" s="63">
        <v>1245</v>
      </c>
      <c r="H36" s="63"/>
      <c r="I36" s="63"/>
      <c r="J36" s="63"/>
      <c r="K36" s="64"/>
      <c r="L36" s="63">
        <v>1245</v>
      </c>
      <c r="M36" s="63"/>
      <c r="N36" s="63"/>
      <c r="O36" s="65"/>
      <c r="P36" s="66"/>
      <c r="Q36" s="65"/>
      <c r="R36" s="65"/>
      <c r="S36" s="65"/>
      <c r="T36" s="66" t="s">
        <v>56</v>
      </c>
      <c r="U36" s="66"/>
      <c r="V36" s="65">
        <v>1245</v>
      </c>
      <c r="W36" s="65"/>
      <c r="X36" s="66"/>
      <c r="Y36" s="66">
        <v>1245</v>
      </c>
      <c r="Z36" s="66"/>
      <c r="AA36" s="66"/>
      <c r="AB36" s="66"/>
      <c r="AC36" s="66"/>
      <c r="AD36" s="66"/>
      <c r="AE36" s="67"/>
      <c r="AF36" s="67"/>
      <c r="AG36" s="67"/>
      <c r="AH36" s="67"/>
      <c r="AI36" s="65"/>
      <c r="AJ36" s="65"/>
      <c r="AK36" s="65"/>
      <c r="AL36" s="65"/>
      <c r="AM36" s="65"/>
      <c r="AN36" s="65"/>
      <c r="AO36" s="68" t="s">
        <v>23</v>
      </c>
      <c r="AP36" s="68" t="s">
        <v>23</v>
      </c>
      <c r="AQ36" s="68" t="s">
        <v>23</v>
      </c>
      <c r="AR36" s="68" t="s">
        <v>23</v>
      </c>
      <c r="AS36" s="45"/>
    </row>
    <row r="37" spans="1:45" ht="48" x14ac:dyDescent="0.2">
      <c r="A37" s="51">
        <v>5</v>
      </c>
      <c r="B37" s="52" t="s">
        <v>69</v>
      </c>
      <c r="C37" s="53">
        <v>0.71</v>
      </c>
      <c r="D37" s="54">
        <v>61.84</v>
      </c>
      <c r="E37" s="54">
        <v>61.84</v>
      </c>
      <c r="F37" s="54"/>
      <c r="G37" s="54">
        <v>44</v>
      </c>
      <c r="H37" s="54">
        <v>44</v>
      </c>
      <c r="I37" s="54"/>
      <c r="J37" s="54"/>
      <c r="K37" s="55"/>
      <c r="L37" s="54">
        <v>44</v>
      </c>
      <c r="M37" s="54">
        <v>44</v>
      </c>
      <c r="N37" s="54"/>
      <c r="O37" s="56">
        <f>44+0</f>
        <v>44</v>
      </c>
      <c r="P37" s="57" t="s">
        <v>54</v>
      </c>
      <c r="Q37" s="56" t="s">
        <v>70</v>
      </c>
      <c r="R37" s="56">
        <v>44</v>
      </c>
      <c r="S37" s="56">
        <v>44</v>
      </c>
      <c r="T37" s="57"/>
      <c r="U37" s="57"/>
      <c r="V37" s="56"/>
      <c r="W37" s="56"/>
      <c r="X37" s="57">
        <v>116</v>
      </c>
      <c r="Y37" s="57"/>
      <c r="Z37" s="57"/>
      <c r="AA37" s="57"/>
      <c r="AB37" s="57"/>
      <c r="AC37" s="57"/>
      <c r="AD37" s="57"/>
      <c r="AE37" s="58">
        <v>44</v>
      </c>
      <c r="AF37" s="58"/>
      <c r="AG37" s="58"/>
      <c r="AH37" s="58"/>
      <c r="AI37" s="56">
        <v>44</v>
      </c>
      <c r="AJ37" s="56"/>
      <c r="AK37" s="56"/>
      <c r="AL37" s="56"/>
      <c r="AM37" s="56">
        <v>44</v>
      </c>
      <c r="AN37" s="56">
        <v>44</v>
      </c>
      <c r="AO37" s="59" t="s">
        <v>23</v>
      </c>
      <c r="AP37" s="59" t="s">
        <v>23</v>
      </c>
      <c r="AQ37" s="59" t="s">
        <v>23</v>
      </c>
      <c r="AR37" s="59" t="s">
        <v>23</v>
      </c>
      <c r="AS37" s="36"/>
    </row>
    <row r="38" spans="1:45" ht="12.75" x14ac:dyDescent="0.2">
      <c r="A38" s="60" t="s">
        <v>23</v>
      </c>
      <c r="B38" s="61" t="s">
        <v>56</v>
      </c>
      <c r="C38" s="62" t="s">
        <v>23</v>
      </c>
      <c r="D38" s="63"/>
      <c r="E38" s="63"/>
      <c r="F38" s="63"/>
      <c r="G38" s="63">
        <v>116</v>
      </c>
      <c r="H38" s="63"/>
      <c r="I38" s="63"/>
      <c r="J38" s="63"/>
      <c r="K38" s="64"/>
      <c r="L38" s="63">
        <v>116</v>
      </c>
      <c r="M38" s="63"/>
      <c r="N38" s="63"/>
      <c r="O38" s="65"/>
      <c r="P38" s="66"/>
      <c r="Q38" s="65"/>
      <c r="R38" s="65"/>
      <c r="S38" s="65"/>
      <c r="T38" s="66" t="s">
        <v>56</v>
      </c>
      <c r="U38" s="66"/>
      <c r="V38" s="65">
        <v>116</v>
      </c>
      <c r="W38" s="65"/>
      <c r="X38" s="66"/>
      <c r="Y38" s="66">
        <v>116</v>
      </c>
      <c r="Z38" s="66"/>
      <c r="AA38" s="66"/>
      <c r="AB38" s="66"/>
      <c r="AC38" s="66"/>
      <c r="AD38" s="66"/>
      <c r="AE38" s="67"/>
      <c r="AF38" s="67"/>
      <c r="AG38" s="67"/>
      <c r="AH38" s="67"/>
      <c r="AI38" s="65"/>
      <c r="AJ38" s="65"/>
      <c r="AK38" s="65"/>
      <c r="AL38" s="65"/>
      <c r="AM38" s="65"/>
      <c r="AN38" s="65"/>
      <c r="AO38" s="68" t="s">
        <v>23</v>
      </c>
      <c r="AP38" s="68" t="s">
        <v>23</v>
      </c>
      <c r="AQ38" s="68" t="s">
        <v>23</v>
      </c>
      <c r="AR38" s="68" t="s">
        <v>23</v>
      </c>
      <c r="AS38" s="45"/>
    </row>
    <row r="39" spans="1:45" ht="84" x14ac:dyDescent="0.2">
      <c r="A39" s="51">
        <v>6</v>
      </c>
      <c r="B39" s="52" t="s">
        <v>71</v>
      </c>
      <c r="C39" s="53">
        <v>0.03</v>
      </c>
      <c r="D39" s="54">
        <v>334.3</v>
      </c>
      <c r="E39" s="54"/>
      <c r="F39" s="54" t="s">
        <v>72</v>
      </c>
      <c r="G39" s="54">
        <v>10</v>
      </c>
      <c r="H39" s="54"/>
      <c r="I39" s="54" t="s">
        <v>73</v>
      </c>
      <c r="J39" s="54"/>
      <c r="K39" s="55"/>
      <c r="L39" s="54">
        <v>10</v>
      </c>
      <c r="M39" s="54"/>
      <c r="N39" s="54" t="s">
        <v>73</v>
      </c>
      <c r="O39" s="56">
        <f>0+2</f>
        <v>2</v>
      </c>
      <c r="P39" s="57" t="s">
        <v>54</v>
      </c>
      <c r="Q39" s="56" t="s">
        <v>74</v>
      </c>
      <c r="R39" s="56">
        <v>10</v>
      </c>
      <c r="S39" s="56">
        <v>10</v>
      </c>
      <c r="T39" s="57"/>
      <c r="U39" s="57"/>
      <c r="V39" s="56"/>
      <c r="W39" s="56"/>
      <c r="X39" s="57">
        <v>13</v>
      </c>
      <c r="Y39" s="57"/>
      <c r="Z39" s="57"/>
      <c r="AA39" s="57"/>
      <c r="AB39" s="57"/>
      <c r="AC39" s="57"/>
      <c r="AD39" s="57"/>
      <c r="AE39" s="58"/>
      <c r="AF39" s="58">
        <v>10</v>
      </c>
      <c r="AG39" s="58">
        <v>2</v>
      </c>
      <c r="AH39" s="58"/>
      <c r="AI39" s="56"/>
      <c r="AJ39" s="56">
        <v>10</v>
      </c>
      <c r="AK39" s="56">
        <v>2</v>
      </c>
      <c r="AL39" s="56"/>
      <c r="AM39" s="56">
        <v>10</v>
      </c>
      <c r="AN39" s="56">
        <v>10</v>
      </c>
      <c r="AO39" s="59" t="s">
        <v>23</v>
      </c>
      <c r="AP39" s="59" t="s">
        <v>23</v>
      </c>
      <c r="AQ39" s="59" t="s">
        <v>23</v>
      </c>
      <c r="AR39" s="59" t="s">
        <v>23</v>
      </c>
      <c r="AS39" s="36"/>
    </row>
    <row r="40" spans="1:45" ht="12.75" x14ac:dyDescent="0.2">
      <c r="A40" s="60" t="s">
        <v>23</v>
      </c>
      <c r="B40" s="61" t="s">
        <v>56</v>
      </c>
      <c r="C40" s="62" t="s">
        <v>23</v>
      </c>
      <c r="D40" s="63"/>
      <c r="E40" s="63"/>
      <c r="F40" s="63"/>
      <c r="G40" s="63">
        <v>13</v>
      </c>
      <c r="H40" s="63"/>
      <c r="I40" s="63"/>
      <c r="J40" s="63"/>
      <c r="K40" s="64"/>
      <c r="L40" s="63">
        <v>13</v>
      </c>
      <c r="M40" s="63"/>
      <c r="N40" s="63"/>
      <c r="O40" s="65"/>
      <c r="P40" s="66"/>
      <c r="Q40" s="65"/>
      <c r="R40" s="65"/>
      <c r="S40" s="65"/>
      <c r="T40" s="66" t="s">
        <v>56</v>
      </c>
      <c r="U40" s="66"/>
      <c r="V40" s="65">
        <v>13</v>
      </c>
      <c r="W40" s="65"/>
      <c r="X40" s="66"/>
      <c r="Y40" s="66">
        <v>13</v>
      </c>
      <c r="Z40" s="66"/>
      <c r="AA40" s="66"/>
      <c r="AB40" s="66"/>
      <c r="AC40" s="66"/>
      <c r="AD40" s="66"/>
      <c r="AE40" s="67"/>
      <c r="AF40" s="67"/>
      <c r="AG40" s="67"/>
      <c r="AH40" s="67"/>
      <c r="AI40" s="65"/>
      <c r="AJ40" s="65"/>
      <c r="AK40" s="65"/>
      <c r="AL40" s="65"/>
      <c r="AM40" s="65"/>
      <c r="AN40" s="65"/>
      <c r="AO40" s="68" t="s">
        <v>23</v>
      </c>
      <c r="AP40" s="68" t="s">
        <v>23</v>
      </c>
      <c r="AQ40" s="68" t="s">
        <v>23</v>
      </c>
      <c r="AR40" s="68" t="s">
        <v>23</v>
      </c>
      <c r="AS40" s="45"/>
    </row>
    <row r="41" spans="1:45" ht="60" x14ac:dyDescent="0.2">
      <c r="A41" s="51">
        <v>7</v>
      </c>
      <c r="B41" s="52" t="s">
        <v>75</v>
      </c>
      <c r="C41" s="53">
        <v>71.12</v>
      </c>
      <c r="D41" s="54">
        <v>3.28</v>
      </c>
      <c r="E41" s="54"/>
      <c r="F41" s="54">
        <v>3.28</v>
      </c>
      <c r="G41" s="54">
        <v>233</v>
      </c>
      <c r="H41" s="54"/>
      <c r="I41" s="54">
        <v>233</v>
      </c>
      <c r="J41" s="54"/>
      <c r="K41" s="55"/>
      <c r="L41" s="54">
        <v>233</v>
      </c>
      <c r="M41" s="54"/>
      <c r="N41" s="54">
        <v>233</v>
      </c>
      <c r="O41" s="56">
        <f>0+0</f>
        <v>0</v>
      </c>
      <c r="P41" s="57" t="s">
        <v>54</v>
      </c>
      <c r="Q41" s="56" t="s">
        <v>76</v>
      </c>
      <c r="R41" s="56">
        <v>233</v>
      </c>
      <c r="S41" s="56">
        <v>233</v>
      </c>
      <c r="T41" s="57"/>
      <c r="U41" s="57"/>
      <c r="V41" s="56"/>
      <c r="W41" s="56"/>
      <c r="X41" s="57">
        <v>233</v>
      </c>
      <c r="Y41" s="57"/>
      <c r="Z41" s="57"/>
      <c r="AA41" s="57"/>
      <c r="AB41" s="57"/>
      <c r="AC41" s="57"/>
      <c r="AD41" s="57"/>
      <c r="AE41" s="58"/>
      <c r="AF41" s="58">
        <v>233</v>
      </c>
      <c r="AG41" s="58"/>
      <c r="AH41" s="58"/>
      <c r="AI41" s="56"/>
      <c r="AJ41" s="56">
        <v>233</v>
      </c>
      <c r="AK41" s="56"/>
      <c r="AL41" s="56"/>
      <c r="AM41" s="56">
        <v>233</v>
      </c>
      <c r="AN41" s="56">
        <v>233</v>
      </c>
      <c r="AO41" s="59" t="s">
        <v>23</v>
      </c>
      <c r="AP41" s="59" t="s">
        <v>23</v>
      </c>
      <c r="AQ41" s="59" t="s">
        <v>23</v>
      </c>
      <c r="AR41" s="59" t="s">
        <v>23</v>
      </c>
      <c r="AS41" s="36"/>
    </row>
    <row r="42" spans="1:45" ht="12.75" x14ac:dyDescent="0.2">
      <c r="A42" s="60" t="s">
        <v>23</v>
      </c>
      <c r="B42" s="61" t="s">
        <v>56</v>
      </c>
      <c r="C42" s="62" t="s">
        <v>23</v>
      </c>
      <c r="D42" s="63"/>
      <c r="E42" s="63"/>
      <c r="F42" s="63"/>
      <c r="G42" s="63">
        <v>233</v>
      </c>
      <c r="H42" s="63"/>
      <c r="I42" s="63"/>
      <c r="J42" s="63"/>
      <c r="K42" s="64"/>
      <c r="L42" s="63">
        <v>233</v>
      </c>
      <c r="M42" s="63"/>
      <c r="N42" s="63"/>
      <c r="O42" s="65"/>
      <c r="P42" s="66"/>
      <c r="Q42" s="65"/>
      <c r="R42" s="65"/>
      <c r="S42" s="65"/>
      <c r="T42" s="66" t="s">
        <v>56</v>
      </c>
      <c r="U42" s="66"/>
      <c r="V42" s="65">
        <v>233</v>
      </c>
      <c r="W42" s="65"/>
      <c r="X42" s="66"/>
      <c r="Y42" s="66">
        <v>233</v>
      </c>
      <c r="Z42" s="66"/>
      <c r="AA42" s="66"/>
      <c r="AB42" s="66"/>
      <c r="AC42" s="66"/>
      <c r="AD42" s="66"/>
      <c r="AE42" s="67"/>
      <c r="AF42" s="67"/>
      <c r="AG42" s="67"/>
      <c r="AH42" s="67"/>
      <c r="AI42" s="65"/>
      <c r="AJ42" s="65"/>
      <c r="AK42" s="65"/>
      <c r="AL42" s="65"/>
      <c r="AM42" s="65"/>
      <c r="AN42" s="65"/>
      <c r="AO42" s="68" t="s">
        <v>23</v>
      </c>
      <c r="AP42" s="68" t="s">
        <v>23</v>
      </c>
      <c r="AQ42" s="68" t="s">
        <v>23</v>
      </c>
      <c r="AR42" s="68" t="s">
        <v>23</v>
      </c>
      <c r="AS42" s="45"/>
    </row>
    <row r="43" spans="1:45" ht="72" x14ac:dyDescent="0.2">
      <c r="A43" s="51">
        <v>8</v>
      </c>
      <c r="B43" s="52" t="s">
        <v>77</v>
      </c>
      <c r="C43" s="53">
        <v>113.95</v>
      </c>
      <c r="D43" s="54">
        <v>11.81</v>
      </c>
      <c r="E43" s="54"/>
      <c r="F43" s="54">
        <v>11.81</v>
      </c>
      <c r="G43" s="54">
        <v>1346</v>
      </c>
      <c r="H43" s="54"/>
      <c r="I43" s="54">
        <v>1346</v>
      </c>
      <c r="J43" s="54"/>
      <c r="K43" s="55"/>
      <c r="L43" s="54">
        <v>1346</v>
      </c>
      <c r="M43" s="54"/>
      <c r="N43" s="54">
        <v>1346</v>
      </c>
      <c r="O43" s="56">
        <f>0+0</f>
        <v>0</v>
      </c>
      <c r="P43" s="57" t="s">
        <v>54</v>
      </c>
      <c r="Q43" s="56" t="s">
        <v>76</v>
      </c>
      <c r="R43" s="56">
        <v>1346</v>
      </c>
      <c r="S43" s="56">
        <v>1346</v>
      </c>
      <c r="T43" s="57"/>
      <c r="U43" s="57"/>
      <c r="V43" s="56"/>
      <c r="W43" s="56"/>
      <c r="X43" s="57">
        <v>1346</v>
      </c>
      <c r="Y43" s="57"/>
      <c r="Z43" s="57"/>
      <c r="AA43" s="57"/>
      <c r="AB43" s="57"/>
      <c r="AC43" s="57"/>
      <c r="AD43" s="57"/>
      <c r="AE43" s="58"/>
      <c r="AF43" s="58">
        <v>1346</v>
      </c>
      <c r="AG43" s="58"/>
      <c r="AH43" s="58"/>
      <c r="AI43" s="56"/>
      <c r="AJ43" s="56">
        <v>1346</v>
      </c>
      <c r="AK43" s="56"/>
      <c r="AL43" s="56"/>
      <c r="AM43" s="56">
        <v>1346</v>
      </c>
      <c r="AN43" s="56">
        <v>1346</v>
      </c>
      <c r="AO43" s="59" t="s">
        <v>23</v>
      </c>
      <c r="AP43" s="59" t="s">
        <v>23</v>
      </c>
      <c r="AQ43" s="59" t="s">
        <v>23</v>
      </c>
      <c r="AR43" s="59" t="s">
        <v>23</v>
      </c>
      <c r="AS43" s="36"/>
    </row>
    <row r="44" spans="1:45" ht="12.75" x14ac:dyDescent="0.2">
      <c r="A44" s="69" t="s">
        <v>23</v>
      </c>
      <c r="B44" s="70" t="s">
        <v>56</v>
      </c>
      <c r="C44" s="71" t="s">
        <v>23</v>
      </c>
      <c r="D44" s="72"/>
      <c r="E44" s="72"/>
      <c r="F44" s="72"/>
      <c r="G44" s="72">
        <v>1346</v>
      </c>
      <c r="H44" s="72"/>
      <c r="I44" s="72"/>
      <c r="J44" s="72"/>
      <c r="K44" s="73"/>
      <c r="L44" s="72">
        <v>1346</v>
      </c>
      <c r="M44" s="72"/>
      <c r="N44" s="72"/>
      <c r="O44" s="74"/>
      <c r="P44" s="75"/>
      <c r="Q44" s="74"/>
      <c r="R44" s="74"/>
      <c r="S44" s="74"/>
      <c r="T44" s="75" t="s">
        <v>56</v>
      </c>
      <c r="U44" s="75"/>
      <c r="V44" s="74">
        <v>1346</v>
      </c>
      <c r="W44" s="74"/>
      <c r="X44" s="75"/>
      <c r="Y44" s="75">
        <v>1346</v>
      </c>
      <c r="Z44" s="75"/>
      <c r="AA44" s="75"/>
      <c r="AB44" s="75"/>
      <c r="AC44" s="75"/>
      <c r="AD44" s="75"/>
      <c r="AE44" s="76"/>
      <c r="AF44" s="76"/>
      <c r="AG44" s="76"/>
      <c r="AH44" s="76"/>
      <c r="AI44" s="74"/>
      <c r="AJ44" s="74"/>
      <c r="AK44" s="74"/>
      <c r="AL44" s="74"/>
      <c r="AM44" s="74"/>
      <c r="AN44" s="74"/>
      <c r="AO44" s="77" t="s">
        <v>23</v>
      </c>
      <c r="AP44" s="77" t="s">
        <v>23</v>
      </c>
      <c r="AQ44" s="77" t="s">
        <v>23</v>
      </c>
      <c r="AR44" s="77" t="s">
        <v>23</v>
      </c>
      <c r="AS44" s="45"/>
    </row>
    <row r="45" spans="1:45" ht="48" x14ac:dyDescent="0.2">
      <c r="A45" s="113" t="s">
        <v>78</v>
      </c>
      <c r="B45" s="106"/>
      <c r="C45" s="106"/>
      <c r="D45" s="106"/>
      <c r="E45" s="106"/>
      <c r="F45" s="106"/>
      <c r="G45" s="54">
        <v>5888</v>
      </c>
      <c r="H45" s="54">
        <v>1362</v>
      </c>
      <c r="I45" s="54" t="s">
        <v>213</v>
      </c>
      <c r="J45" s="54"/>
      <c r="K45" s="55"/>
      <c r="L45" s="54" t="s">
        <v>79</v>
      </c>
      <c r="M45" s="54" t="s">
        <v>79</v>
      </c>
      <c r="N45" s="54" t="s">
        <v>79</v>
      </c>
      <c r="O45" s="78" t="s">
        <v>81</v>
      </c>
      <c r="P45" s="79" t="s">
        <v>81</v>
      </c>
      <c r="Q45" s="78" t="s">
        <v>81</v>
      </c>
      <c r="R45" s="78" t="s">
        <v>81</v>
      </c>
      <c r="S45" s="78" t="s">
        <v>81</v>
      </c>
      <c r="T45" s="79" t="s">
        <v>81</v>
      </c>
      <c r="U45" s="79" t="s">
        <v>81</v>
      </c>
      <c r="V45" s="78" t="s">
        <v>81</v>
      </c>
      <c r="W45" s="78" t="s">
        <v>81</v>
      </c>
      <c r="X45" s="79" t="s">
        <v>81</v>
      </c>
      <c r="Y45" s="79" t="s">
        <v>81</v>
      </c>
      <c r="Z45" s="79" t="s">
        <v>81</v>
      </c>
      <c r="AA45" s="79" t="s">
        <v>81</v>
      </c>
      <c r="AB45" s="79" t="s">
        <v>81</v>
      </c>
      <c r="AC45" s="79" t="s">
        <v>81</v>
      </c>
      <c r="AD45" s="79" t="s">
        <v>81</v>
      </c>
      <c r="AE45" s="80" t="s">
        <v>81</v>
      </c>
      <c r="AF45" s="80" t="s">
        <v>81</v>
      </c>
      <c r="AG45" s="80" t="s">
        <v>81</v>
      </c>
      <c r="AH45" s="80" t="s">
        <v>81</v>
      </c>
      <c r="AI45" s="78" t="s">
        <v>81</v>
      </c>
      <c r="AJ45" s="78" t="s">
        <v>81</v>
      </c>
      <c r="AK45" s="78" t="s">
        <v>81</v>
      </c>
      <c r="AL45" s="78" t="s">
        <v>81</v>
      </c>
      <c r="AM45" s="78"/>
      <c r="AN45" s="78"/>
      <c r="AO45" s="81" t="s">
        <v>81</v>
      </c>
      <c r="AP45" s="81" t="s">
        <v>81</v>
      </c>
      <c r="AQ45" s="81" t="s">
        <v>81</v>
      </c>
      <c r="AR45" s="81" t="s">
        <v>81</v>
      </c>
      <c r="AS45" s="36"/>
    </row>
    <row r="46" spans="1:45" ht="12.75" x14ac:dyDescent="0.2">
      <c r="A46" s="113" t="s">
        <v>82</v>
      </c>
      <c r="B46" s="106"/>
      <c r="C46" s="106"/>
      <c r="D46" s="106"/>
      <c r="E46" s="106"/>
      <c r="F46" s="106"/>
      <c r="G46" s="54">
        <v>1684</v>
      </c>
      <c r="H46" s="54"/>
      <c r="I46" s="54"/>
      <c r="J46" s="54"/>
      <c r="K46" s="55"/>
      <c r="L46" s="54" t="s">
        <v>79</v>
      </c>
      <c r="M46" s="54" t="s">
        <v>79</v>
      </c>
      <c r="N46" s="54" t="s">
        <v>79</v>
      </c>
      <c r="O46" s="78" t="s">
        <v>81</v>
      </c>
      <c r="P46" s="79" t="s">
        <v>81</v>
      </c>
      <c r="Q46" s="78" t="s">
        <v>81</v>
      </c>
      <c r="R46" s="78" t="s">
        <v>81</v>
      </c>
      <c r="S46" s="78" t="s">
        <v>81</v>
      </c>
      <c r="T46" s="79" t="s">
        <v>81</v>
      </c>
      <c r="U46" s="79" t="s">
        <v>81</v>
      </c>
      <c r="V46" s="78" t="s">
        <v>81</v>
      </c>
      <c r="W46" s="78" t="s">
        <v>81</v>
      </c>
      <c r="X46" s="79" t="s">
        <v>81</v>
      </c>
      <c r="Y46" s="79" t="s">
        <v>81</v>
      </c>
      <c r="Z46" s="79" t="s">
        <v>81</v>
      </c>
      <c r="AA46" s="79" t="s">
        <v>81</v>
      </c>
      <c r="AB46" s="79" t="s">
        <v>81</v>
      </c>
      <c r="AC46" s="79" t="s">
        <v>81</v>
      </c>
      <c r="AD46" s="79" t="s">
        <v>81</v>
      </c>
      <c r="AE46" s="80" t="s">
        <v>81</v>
      </c>
      <c r="AF46" s="80" t="s">
        <v>81</v>
      </c>
      <c r="AG46" s="80" t="s">
        <v>81</v>
      </c>
      <c r="AH46" s="80" t="s">
        <v>81</v>
      </c>
      <c r="AI46" s="78" t="s">
        <v>81</v>
      </c>
      <c r="AJ46" s="78" t="s">
        <v>81</v>
      </c>
      <c r="AK46" s="78" t="s">
        <v>81</v>
      </c>
      <c r="AL46" s="78" t="s">
        <v>81</v>
      </c>
      <c r="AM46" s="78"/>
      <c r="AN46" s="78"/>
      <c r="AO46" s="81" t="s">
        <v>81</v>
      </c>
      <c r="AP46" s="81" t="s">
        <v>81</v>
      </c>
      <c r="AQ46" s="81" t="s">
        <v>81</v>
      </c>
      <c r="AR46" s="81" t="s">
        <v>81</v>
      </c>
      <c r="AS46" s="36"/>
    </row>
    <row r="47" spans="1:45" ht="12.75" x14ac:dyDescent="0.2">
      <c r="A47" s="113" t="s">
        <v>83</v>
      </c>
      <c r="B47" s="106"/>
      <c r="C47" s="106"/>
      <c r="D47" s="106"/>
      <c r="E47" s="106"/>
      <c r="F47" s="106"/>
      <c r="G47" s="54">
        <v>945</v>
      </c>
      <c r="H47" s="54"/>
      <c r="I47" s="54"/>
      <c r="J47" s="54"/>
      <c r="K47" s="55"/>
      <c r="L47" s="54" t="s">
        <v>79</v>
      </c>
      <c r="M47" s="54" t="s">
        <v>79</v>
      </c>
      <c r="N47" s="54" t="s">
        <v>79</v>
      </c>
      <c r="O47" s="78" t="s">
        <v>81</v>
      </c>
      <c r="P47" s="79" t="s">
        <v>81</v>
      </c>
      <c r="Q47" s="78" t="s">
        <v>81</v>
      </c>
      <c r="R47" s="78" t="s">
        <v>81</v>
      </c>
      <c r="S47" s="78" t="s">
        <v>81</v>
      </c>
      <c r="T47" s="79" t="s">
        <v>81</v>
      </c>
      <c r="U47" s="79" t="s">
        <v>81</v>
      </c>
      <c r="V47" s="78" t="s">
        <v>81</v>
      </c>
      <c r="W47" s="78" t="s">
        <v>81</v>
      </c>
      <c r="X47" s="79" t="s">
        <v>81</v>
      </c>
      <c r="Y47" s="79" t="s">
        <v>81</v>
      </c>
      <c r="Z47" s="79" t="s">
        <v>81</v>
      </c>
      <c r="AA47" s="79" t="s">
        <v>81</v>
      </c>
      <c r="AB47" s="79" t="s">
        <v>81</v>
      </c>
      <c r="AC47" s="79" t="s">
        <v>81</v>
      </c>
      <c r="AD47" s="79" t="s">
        <v>81</v>
      </c>
      <c r="AE47" s="80" t="s">
        <v>81</v>
      </c>
      <c r="AF47" s="80" t="s">
        <v>81</v>
      </c>
      <c r="AG47" s="80" t="s">
        <v>81</v>
      </c>
      <c r="AH47" s="80" t="s">
        <v>81</v>
      </c>
      <c r="AI47" s="78" t="s">
        <v>81</v>
      </c>
      <c r="AJ47" s="78" t="s">
        <v>81</v>
      </c>
      <c r="AK47" s="78" t="s">
        <v>81</v>
      </c>
      <c r="AL47" s="78" t="s">
        <v>81</v>
      </c>
      <c r="AM47" s="78"/>
      <c r="AN47" s="78"/>
      <c r="AO47" s="81" t="s">
        <v>81</v>
      </c>
      <c r="AP47" s="81" t="s">
        <v>81</v>
      </c>
      <c r="AQ47" s="81" t="s">
        <v>81</v>
      </c>
      <c r="AR47" s="81" t="s">
        <v>81</v>
      </c>
      <c r="AS47" s="36"/>
    </row>
    <row r="48" spans="1:45" ht="12.75" x14ac:dyDescent="0.2">
      <c r="A48" s="116" t="s">
        <v>84</v>
      </c>
      <c r="B48" s="108"/>
      <c r="C48" s="108"/>
      <c r="D48" s="108"/>
      <c r="E48" s="108"/>
      <c r="F48" s="108"/>
      <c r="G48" s="82"/>
      <c r="H48" s="82"/>
      <c r="I48" s="82"/>
      <c r="J48" s="82"/>
      <c r="K48" s="83"/>
      <c r="L48" s="82" t="s">
        <v>79</v>
      </c>
      <c r="M48" s="82" t="s">
        <v>79</v>
      </c>
      <c r="N48" s="82" t="s">
        <v>79</v>
      </c>
      <c r="O48" s="84" t="s">
        <v>81</v>
      </c>
      <c r="P48" s="85" t="s">
        <v>81</v>
      </c>
      <c r="Q48" s="84" t="s">
        <v>81</v>
      </c>
      <c r="R48" s="84" t="s">
        <v>81</v>
      </c>
      <c r="S48" s="84" t="s">
        <v>81</v>
      </c>
      <c r="T48" s="85" t="s">
        <v>81</v>
      </c>
      <c r="U48" s="85" t="s">
        <v>81</v>
      </c>
      <c r="V48" s="84" t="s">
        <v>81</v>
      </c>
      <c r="W48" s="84" t="s">
        <v>81</v>
      </c>
      <c r="X48" s="85" t="s">
        <v>81</v>
      </c>
      <c r="Y48" s="85" t="s">
        <v>81</v>
      </c>
      <c r="Z48" s="85" t="s">
        <v>81</v>
      </c>
      <c r="AA48" s="85" t="s">
        <v>81</v>
      </c>
      <c r="AB48" s="85" t="s">
        <v>81</v>
      </c>
      <c r="AC48" s="85" t="s">
        <v>81</v>
      </c>
      <c r="AD48" s="85" t="s">
        <v>81</v>
      </c>
      <c r="AE48" s="86" t="s">
        <v>81</v>
      </c>
      <c r="AF48" s="86" t="s">
        <v>81</v>
      </c>
      <c r="AG48" s="86" t="s">
        <v>81</v>
      </c>
      <c r="AH48" s="86" t="s">
        <v>81</v>
      </c>
      <c r="AI48" s="84" t="s">
        <v>81</v>
      </c>
      <c r="AJ48" s="84" t="s">
        <v>81</v>
      </c>
      <c r="AK48" s="84" t="s">
        <v>81</v>
      </c>
      <c r="AL48" s="84" t="s">
        <v>81</v>
      </c>
      <c r="AM48" s="84"/>
      <c r="AN48" s="84"/>
      <c r="AO48" s="87" t="s">
        <v>81</v>
      </c>
      <c r="AP48" s="87" t="s">
        <v>81</v>
      </c>
      <c r="AQ48" s="87" t="s">
        <v>81</v>
      </c>
      <c r="AR48" s="87" t="s">
        <v>81</v>
      </c>
      <c r="AS48" s="36"/>
    </row>
    <row r="49" spans="1:45" ht="12.75" x14ac:dyDescent="0.2">
      <c r="A49" s="113" t="s">
        <v>85</v>
      </c>
      <c r="B49" s="106"/>
      <c r="C49" s="106"/>
      <c r="D49" s="106"/>
      <c r="E49" s="106"/>
      <c r="F49" s="106"/>
      <c r="G49" s="54">
        <v>5680</v>
      </c>
      <c r="H49" s="54"/>
      <c r="I49" s="54"/>
      <c r="J49" s="54"/>
      <c r="K49" s="55"/>
      <c r="L49" s="54" t="s">
        <v>79</v>
      </c>
      <c r="M49" s="54" t="s">
        <v>79</v>
      </c>
      <c r="N49" s="54" t="s">
        <v>79</v>
      </c>
      <c r="O49" s="78" t="s">
        <v>81</v>
      </c>
      <c r="P49" s="79" t="s">
        <v>81</v>
      </c>
      <c r="Q49" s="78" t="s">
        <v>81</v>
      </c>
      <c r="R49" s="78" t="s">
        <v>81</v>
      </c>
      <c r="S49" s="78" t="s">
        <v>81</v>
      </c>
      <c r="T49" s="79" t="s">
        <v>81</v>
      </c>
      <c r="U49" s="79" t="s">
        <v>81</v>
      </c>
      <c r="V49" s="78" t="s">
        <v>81</v>
      </c>
      <c r="W49" s="78" t="s">
        <v>81</v>
      </c>
      <c r="X49" s="79" t="s">
        <v>81</v>
      </c>
      <c r="Y49" s="79" t="s">
        <v>81</v>
      </c>
      <c r="Z49" s="79" t="s">
        <v>81</v>
      </c>
      <c r="AA49" s="79" t="s">
        <v>81</v>
      </c>
      <c r="AB49" s="79" t="s">
        <v>81</v>
      </c>
      <c r="AC49" s="79" t="s">
        <v>81</v>
      </c>
      <c r="AD49" s="79" t="s">
        <v>81</v>
      </c>
      <c r="AE49" s="80" t="s">
        <v>81</v>
      </c>
      <c r="AF49" s="80" t="s">
        <v>81</v>
      </c>
      <c r="AG49" s="80" t="s">
        <v>81</v>
      </c>
      <c r="AH49" s="80" t="s">
        <v>81</v>
      </c>
      <c r="AI49" s="78" t="s">
        <v>81</v>
      </c>
      <c r="AJ49" s="78" t="s">
        <v>81</v>
      </c>
      <c r="AK49" s="78" t="s">
        <v>81</v>
      </c>
      <c r="AL49" s="78" t="s">
        <v>81</v>
      </c>
      <c r="AM49" s="78"/>
      <c r="AN49" s="78"/>
      <c r="AO49" s="81" t="s">
        <v>81</v>
      </c>
      <c r="AP49" s="81" t="s">
        <v>81</v>
      </c>
      <c r="AQ49" s="81" t="s">
        <v>81</v>
      </c>
      <c r="AR49" s="81" t="s">
        <v>81</v>
      </c>
      <c r="AS49" s="36"/>
    </row>
    <row r="50" spans="1:45" ht="12.75" x14ac:dyDescent="0.2">
      <c r="A50" s="113" t="s">
        <v>86</v>
      </c>
      <c r="B50" s="106"/>
      <c r="C50" s="106"/>
      <c r="D50" s="106"/>
      <c r="E50" s="106"/>
      <c r="F50" s="106"/>
      <c r="G50" s="54">
        <v>1245</v>
      </c>
      <c r="H50" s="54"/>
      <c r="I50" s="54"/>
      <c r="J50" s="54"/>
      <c r="K50" s="55"/>
      <c r="L50" s="54" t="s">
        <v>79</v>
      </c>
      <c r="M50" s="54" t="s">
        <v>79</v>
      </c>
      <c r="N50" s="54" t="s">
        <v>79</v>
      </c>
      <c r="O50" s="78" t="s">
        <v>81</v>
      </c>
      <c r="P50" s="79" t="s">
        <v>81</v>
      </c>
      <c r="Q50" s="78" t="s">
        <v>81</v>
      </c>
      <c r="R50" s="78" t="s">
        <v>81</v>
      </c>
      <c r="S50" s="78" t="s">
        <v>81</v>
      </c>
      <c r="T50" s="79" t="s">
        <v>81</v>
      </c>
      <c r="U50" s="79" t="s">
        <v>81</v>
      </c>
      <c r="V50" s="78" t="s">
        <v>81</v>
      </c>
      <c r="W50" s="78" t="s">
        <v>81</v>
      </c>
      <c r="X50" s="79" t="s">
        <v>81</v>
      </c>
      <c r="Y50" s="79" t="s">
        <v>81</v>
      </c>
      <c r="Z50" s="79" t="s">
        <v>81</v>
      </c>
      <c r="AA50" s="79" t="s">
        <v>81</v>
      </c>
      <c r="AB50" s="79" t="s">
        <v>81</v>
      </c>
      <c r="AC50" s="79" t="s">
        <v>81</v>
      </c>
      <c r="AD50" s="79" t="s">
        <v>81</v>
      </c>
      <c r="AE50" s="80" t="s">
        <v>81</v>
      </c>
      <c r="AF50" s="80" t="s">
        <v>81</v>
      </c>
      <c r="AG50" s="80" t="s">
        <v>81</v>
      </c>
      <c r="AH50" s="80" t="s">
        <v>81</v>
      </c>
      <c r="AI50" s="78" t="s">
        <v>81</v>
      </c>
      <c r="AJ50" s="78" t="s">
        <v>81</v>
      </c>
      <c r="AK50" s="78" t="s">
        <v>81</v>
      </c>
      <c r="AL50" s="78" t="s">
        <v>81</v>
      </c>
      <c r="AM50" s="78"/>
      <c r="AN50" s="78"/>
      <c r="AO50" s="81" t="s">
        <v>81</v>
      </c>
      <c r="AP50" s="81" t="s">
        <v>81</v>
      </c>
      <c r="AQ50" s="81" t="s">
        <v>81</v>
      </c>
      <c r="AR50" s="81" t="s">
        <v>81</v>
      </c>
      <c r="AS50" s="36"/>
    </row>
    <row r="51" spans="1:45" ht="26.1" customHeight="1" x14ac:dyDescent="0.2">
      <c r="A51" s="113" t="s">
        <v>87</v>
      </c>
      <c r="B51" s="106"/>
      <c r="C51" s="106"/>
      <c r="D51" s="106"/>
      <c r="E51" s="106"/>
      <c r="F51" s="106"/>
      <c r="G51" s="54">
        <v>13</v>
      </c>
      <c r="H51" s="54"/>
      <c r="I51" s="54"/>
      <c r="J51" s="54"/>
      <c r="K51" s="55"/>
      <c r="L51" s="54" t="s">
        <v>79</v>
      </c>
      <c r="M51" s="54" t="s">
        <v>79</v>
      </c>
      <c r="N51" s="54" t="s">
        <v>79</v>
      </c>
      <c r="O51" s="78" t="s">
        <v>81</v>
      </c>
      <c r="P51" s="79" t="s">
        <v>81</v>
      </c>
      <c r="Q51" s="78" t="s">
        <v>81</v>
      </c>
      <c r="R51" s="78" t="s">
        <v>81</v>
      </c>
      <c r="S51" s="78" t="s">
        <v>81</v>
      </c>
      <c r="T51" s="79" t="s">
        <v>81</v>
      </c>
      <c r="U51" s="79" t="s">
        <v>81</v>
      </c>
      <c r="V51" s="78" t="s">
        <v>81</v>
      </c>
      <c r="W51" s="78" t="s">
        <v>81</v>
      </c>
      <c r="X51" s="79" t="s">
        <v>81</v>
      </c>
      <c r="Y51" s="79" t="s">
        <v>81</v>
      </c>
      <c r="Z51" s="79" t="s">
        <v>81</v>
      </c>
      <c r="AA51" s="79" t="s">
        <v>81</v>
      </c>
      <c r="AB51" s="79" t="s">
        <v>81</v>
      </c>
      <c r="AC51" s="79" t="s">
        <v>81</v>
      </c>
      <c r="AD51" s="79" t="s">
        <v>81</v>
      </c>
      <c r="AE51" s="80" t="s">
        <v>81</v>
      </c>
      <c r="AF51" s="80" t="s">
        <v>81</v>
      </c>
      <c r="AG51" s="80" t="s">
        <v>81</v>
      </c>
      <c r="AH51" s="80" t="s">
        <v>81</v>
      </c>
      <c r="AI51" s="78" t="s">
        <v>81</v>
      </c>
      <c r="AJ51" s="78" t="s">
        <v>81</v>
      </c>
      <c r="AK51" s="78" t="s">
        <v>81</v>
      </c>
      <c r="AL51" s="78" t="s">
        <v>81</v>
      </c>
      <c r="AM51" s="78"/>
      <c r="AN51" s="78"/>
      <c r="AO51" s="81" t="s">
        <v>81</v>
      </c>
      <c r="AP51" s="81" t="s">
        <v>81</v>
      </c>
      <c r="AQ51" s="81" t="s">
        <v>81</v>
      </c>
      <c r="AR51" s="81" t="s">
        <v>81</v>
      </c>
      <c r="AS51" s="36"/>
    </row>
    <row r="52" spans="1:45" ht="12.75" x14ac:dyDescent="0.2">
      <c r="A52" s="113" t="s">
        <v>88</v>
      </c>
      <c r="B52" s="106"/>
      <c r="C52" s="106"/>
      <c r="D52" s="106"/>
      <c r="E52" s="106"/>
      <c r="F52" s="106"/>
      <c r="G52" s="54">
        <v>1579</v>
      </c>
      <c r="H52" s="54"/>
      <c r="I52" s="54"/>
      <c r="J52" s="54"/>
      <c r="K52" s="55"/>
      <c r="L52" s="54" t="s">
        <v>79</v>
      </c>
      <c r="M52" s="54" t="s">
        <v>79</v>
      </c>
      <c r="N52" s="54" t="s">
        <v>79</v>
      </c>
      <c r="O52" s="78" t="s">
        <v>81</v>
      </c>
      <c r="P52" s="79" t="s">
        <v>81</v>
      </c>
      <c r="Q52" s="78" t="s">
        <v>81</v>
      </c>
      <c r="R52" s="78" t="s">
        <v>81</v>
      </c>
      <c r="S52" s="78" t="s">
        <v>81</v>
      </c>
      <c r="T52" s="79" t="s">
        <v>81</v>
      </c>
      <c r="U52" s="79" t="s">
        <v>81</v>
      </c>
      <c r="V52" s="78" t="s">
        <v>81</v>
      </c>
      <c r="W52" s="78" t="s">
        <v>81</v>
      </c>
      <c r="X52" s="79" t="s">
        <v>81</v>
      </c>
      <c r="Y52" s="79" t="s">
        <v>81</v>
      </c>
      <c r="Z52" s="79" t="s">
        <v>81</v>
      </c>
      <c r="AA52" s="79" t="s">
        <v>81</v>
      </c>
      <c r="AB52" s="79" t="s">
        <v>81</v>
      </c>
      <c r="AC52" s="79" t="s">
        <v>81</v>
      </c>
      <c r="AD52" s="79" t="s">
        <v>81</v>
      </c>
      <c r="AE52" s="80" t="s">
        <v>81</v>
      </c>
      <c r="AF52" s="80" t="s">
        <v>81</v>
      </c>
      <c r="AG52" s="80" t="s">
        <v>81</v>
      </c>
      <c r="AH52" s="80" t="s">
        <v>81</v>
      </c>
      <c r="AI52" s="78" t="s">
        <v>81</v>
      </c>
      <c r="AJ52" s="78" t="s">
        <v>81</v>
      </c>
      <c r="AK52" s="78" t="s">
        <v>81</v>
      </c>
      <c r="AL52" s="78" t="s">
        <v>81</v>
      </c>
      <c r="AM52" s="78"/>
      <c r="AN52" s="78"/>
      <c r="AO52" s="81" t="s">
        <v>81</v>
      </c>
      <c r="AP52" s="81" t="s">
        <v>81</v>
      </c>
      <c r="AQ52" s="81" t="s">
        <v>81</v>
      </c>
      <c r="AR52" s="81" t="s">
        <v>81</v>
      </c>
      <c r="AS52" s="36"/>
    </row>
    <row r="53" spans="1:45" ht="12.75" x14ac:dyDescent="0.2">
      <c r="A53" s="113" t="s">
        <v>89</v>
      </c>
      <c r="B53" s="106"/>
      <c r="C53" s="106"/>
      <c r="D53" s="106"/>
      <c r="E53" s="106"/>
      <c r="F53" s="106"/>
      <c r="G53" s="54">
        <v>8517</v>
      </c>
      <c r="H53" s="54"/>
      <c r="I53" s="54"/>
      <c r="J53" s="54"/>
      <c r="K53" s="55"/>
      <c r="L53" s="54" t="s">
        <v>79</v>
      </c>
      <c r="M53" s="54" t="s">
        <v>79</v>
      </c>
      <c r="N53" s="54" t="s">
        <v>79</v>
      </c>
      <c r="O53" s="78" t="s">
        <v>81</v>
      </c>
      <c r="P53" s="79" t="s">
        <v>81</v>
      </c>
      <c r="Q53" s="78" t="s">
        <v>81</v>
      </c>
      <c r="R53" s="78" t="s">
        <v>81</v>
      </c>
      <c r="S53" s="78" t="s">
        <v>81</v>
      </c>
      <c r="T53" s="79" t="s">
        <v>81</v>
      </c>
      <c r="U53" s="79" t="s">
        <v>81</v>
      </c>
      <c r="V53" s="78" t="s">
        <v>81</v>
      </c>
      <c r="W53" s="78" t="s">
        <v>81</v>
      </c>
      <c r="X53" s="79" t="s">
        <v>81</v>
      </c>
      <c r="Y53" s="79" t="s">
        <v>81</v>
      </c>
      <c r="Z53" s="79" t="s">
        <v>81</v>
      </c>
      <c r="AA53" s="79" t="s">
        <v>81</v>
      </c>
      <c r="AB53" s="79" t="s">
        <v>81</v>
      </c>
      <c r="AC53" s="79" t="s">
        <v>81</v>
      </c>
      <c r="AD53" s="79" t="s">
        <v>81</v>
      </c>
      <c r="AE53" s="80" t="s">
        <v>81</v>
      </c>
      <c r="AF53" s="80" t="s">
        <v>81</v>
      </c>
      <c r="AG53" s="80" t="s">
        <v>81</v>
      </c>
      <c r="AH53" s="80" t="s">
        <v>81</v>
      </c>
      <c r="AI53" s="78" t="s">
        <v>81</v>
      </c>
      <c r="AJ53" s="78" t="s">
        <v>81</v>
      </c>
      <c r="AK53" s="78" t="s">
        <v>81</v>
      </c>
      <c r="AL53" s="78" t="s">
        <v>81</v>
      </c>
      <c r="AM53" s="78"/>
      <c r="AN53" s="78"/>
      <c r="AO53" s="81" t="s">
        <v>81</v>
      </c>
      <c r="AP53" s="81" t="s">
        <v>81</v>
      </c>
      <c r="AQ53" s="81" t="s">
        <v>81</v>
      </c>
      <c r="AR53" s="81" t="s">
        <v>81</v>
      </c>
      <c r="AS53" s="36"/>
    </row>
    <row r="54" spans="1:45" ht="12.75" x14ac:dyDescent="0.2">
      <c r="A54" s="113" t="s">
        <v>90</v>
      </c>
      <c r="B54" s="106"/>
      <c r="C54" s="106"/>
      <c r="D54" s="106"/>
      <c r="E54" s="106"/>
      <c r="F54" s="106"/>
      <c r="G54" s="54">
        <v>104350</v>
      </c>
      <c r="H54" s="54"/>
      <c r="I54" s="54"/>
      <c r="J54" s="54"/>
      <c r="K54" s="55"/>
      <c r="L54" s="54" t="s">
        <v>79</v>
      </c>
      <c r="M54" s="54" t="s">
        <v>79</v>
      </c>
      <c r="N54" s="54" t="s">
        <v>79</v>
      </c>
      <c r="O54" s="78" t="s">
        <v>81</v>
      </c>
      <c r="P54" s="79" t="s">
        <v>81</v>
      </c>
      <c r="Q54" s="78" t="s">
        <v>81</v>
      </c>
      <c r="R54" s="78" t="s">
        <v>81</v>
      </c>
      <c r="S54" s="78" t="s">
        <v>81</v>
      </c>
      <c r="T54" s="79" t="s">
        <v>81</v>
      </c>
      <c r="U54" s="79" t="s">
        <v>81</v>
      </c>
      <c r="V54" s="78" t="s">
        <v>81</v>
      </c>
      <c r="W54" s="78" t="s">
        <v>81</v>
      </c>
      <c r="X54" s="79" t="s">
        <v>81</v>
      </c>
      <c r="Y54" s="79" t="s">
        <v>81</v>
      </c>
      <c r="Z54" s="79" t="s">
        <v>81</v>
      </c>
      <c r="AA54" s="79" t="s">
        <v>81</v>
      </c>
      <c r="AB54" s="79" t="s">
        <v>81</v>
      </c>
      <c r="AC54" s="79" t="s">
        <v>81</v>
      </c>
      <c r="AD54" s="79" t="s">
        <v>81</v>
      </c>
      <c r="AE54" s="80" t="s">
        <v>81</v>
      </c>
      <c r="AF54" s="80" t="s">
        <v>81</v>
      </c>
      <c r="AG54" s="80" t="s">
        <v>81</v>
      </c>
      <c r="AH54" s="80" t="s">
        <v>81</v>
      </c>
      <c r="AI54" s="78" t="s">
        <v>81</v>
      </c>
      <c r="AJ54" s="78" t="s">
        <v>81</v>
      </c>
      <c r="AK54" s="78" t="s">
        <v>81</v>
      </c>
      <c r="AL54" s="78" t="s">
        <v>81</v>
      </c>
      <c r="AM54" s="78"/>
      <c r="AN54" s="78"/>
      <c r="AO54" s="81" t="s">
        <v>81</v>
      </c>
      <c r="AP54" s="81" t="s">
        <v>81</v>
      </c>
      <c r="AQ54" s="81" t="s">
        <v>81</v>
      </c>
      <c r="AR54" s="81" t="s">
        <v>81</v>
      </c>
      <c r="AS54" s="36"/>
    </row>
    <row r="55" spans="1:45" ht="12.75" x14ac:dyDescent="0.2">
      <c r="A55" s="113" t="s">
        <v>91</v>
      </c>
      <c r="B55" s="106"/>
      <c r="C55" s="106"/>
      <c r="D55" s="106"/>
      <c r="E55" s="106"/>
      <c r="F55" s="106"/>
      <c r="G55" s="54"/>
      <c r="H55" s="54"/>
      <c r="I55" s="54"/>
      <c r="J55" s="54"/>
      <c r="K55" s="55"/>
      <c r="L55" s="54" t="s">
        <v>79</v>
      </c>
      <c r="M55" s="54" t="s">
        <v>79</v>
      </c>
      <c r="N55" s="54" t="s">
        <v>79</v>
      </c>
      <c r="O55" s="78" t="s">
        <v>81</v>
      </c>
      <c r="P55" s="79" t="s">
        <v>81</v>
      </c>
      <c r="Q55" s="78" t="s">
        <v>81</v>
      </c>
      <c r="R55" s="78" t="s">
        <v>81</v>
      </c>
      <c r="S55" s="78" t="s">
        <v>81</v>
      </c>
      <c r="T55" s="79" t="s">
        <v>81</v>
      </c>
      <c r="U55" s="79" t="s">
        <v>81</v>
      </c>
      <c r="V55" s="78" t="s">
        <v>81</v>
      </c>
      <c r="W55" s="78" t="s">
        <v>81</v>
      </c>
      <c r="X55" s="79" t="s">
        <v>81</v>
      </c>
      <c r="Y55" s="79" t="s">
        <v>81</v>
      </c>
      <c r="Z55" s="79" t="s">
        <v>81</v>
      </c>
      <c r="AA55" s="79" t="s">
        <v>81</v>
      </c>
      <c r="AB55" s="79" t="s">
        <v>81</v>
      </c>
      <c r="AC55" s="79" t="s">
        <v>81</v>
      </c>
      <c r="AD55" s="79" t="s">
        <v>81</v>
      </c>
      <c r="AE55" s="80" t="s">
        <v>81</v>
      </c>
      <c r="AF55" s="80" t="s">
        <v>81</v>
      </c>
      <c r="AG55" s="80" t="s">
        <v>81</v>
      </c>
      <c r="AH55" s="80" t="s">
        <v>81</v>
      </c>
      <c r="AI55" s="78" t="s">
        <v>81</v>
      </c>
      <c r="AJ55" s="78" t="s">
        <v>81</v>
      </c>
      <c r="AK55" s="78" t="s">
        <v>81</v>
      </c>
      <c r="AL55" s="78" t="s">
        <v>81</v>
      </c>
      <c r="AM55" s="78"/>
      <c r="AN55" s="78"/>
      <c r="AO55" s="81" t="s">
        <v>81</v>
      </c>
      <c r="AP55" s="81" t="s">
        <v>81</v>
      </c>
      <c r="AQ55" s="81" t="s">
        <v>81</v>
      </c>
      <c r="AR55" s="81" t="s">
        <v>81</v>
      </c>
      <c r="AS55" s="36"/>
    </row>
    <row r="56" spans="1:45" ht="12.75" x14ac:dyDescent="0.2">
      <c r="A56" s="113" t="s">
        <v>92</v>
      </c>
      <c r="B56" s="106"/>
      <c r="C56" s="106"/>
      <c r="D56" s="106"/>
      <c r="E56" s="106"/>
      <c r="F56" s="106"/>
      <c r="G56" s="54">
        <v>1362</v>
      </c>
      <c r="H56" s="54"/>
      <c r="I56" s="54"/>
      <c r="J56" s="54"/>
      <c r="K56" s="55"/>
      <c r="L56" s="54" t="s">
        <v>79</v>
      </c>
      <c r="M56" s="54" t="s">
        <v>79</v>
      </c>
      <c r="N56" s="54" t="s">
        <v>79</v>
      </c>
      <c r="O56" s="78" t="s">
        <v>81</v>
      </c>
      <c r="P56" s="79" t="s">
        <v>81</v>
      </c>
      <c r="Q56" s="78" t="s">
        <v>81</v>
      </c>
      <c r="R56" s="78" t="s">
        <v>81</v>
      </c>
      <c r="S56" s="78" t="s">
        <v>81</v>
      </c>
      <c r="T56" s="79" t="s">
        <v>81</v>
      </c>
      <c r="U56" s="79" t="s">
        <v>81</v>
      </c>
      <c r="V56" s="78" t="s">
        <v>81</v>
      </c>
      <c r="W56" s="78" t="s">
        <v>81</v>
      </c>
      <c r="X56" s="79" t="s">
        <v>81</v>
      </c>
      <c r="Y56" s="79" t="s">
        <v>81</v>
      </c>
      <c r="Z56" s="79" t="s">
        <v>81</v>
      </c>
      <c r="AA56" s="79" t="s">
        <v>81</v>
      </c>
      <c r="AB56" s="79" t="s">
        <v>81</v>
      </c>
      <c r="AC56" s="79" t="s">
        <v>81</v>
      </c>
      <c r="AD56" s="79" t="s">
        <v>81</v>
      </c>
      <c r="AE56" s="80" t="s">
        <v>81</v>
      </c>
      <c r="AF56" s="80" t="s">
        <v>81</v>
      </c>
      <c r="AG56" s="80" t="s">
        <v>81</v>
      </c>
      <c r="AH56" s="80" t="s">
        <v>81</v>
      </c>
      <c r="AI56" s="78" t="s">
        <v>81</v>
      </c>
      <c r="AJ56" s="78" t="s">
        <v>81</v>
      </c>
      <c r="AK56" s="78" t="s">
        <v>81</v>
      </c>
      <c r="AL56" s="78" t="s">
        <v>81</v>
      </c>
      <c r="AM56" s="78"/>
      <c r="AN56" s="78"/>
      <c r="AO56" s="81" t="s">
        <v>81</v>
      </c>
      <c r="AP56" s="81" t="s">
        <v>81</v>
      </c>
      <c r="AQ56" s="81" t="s">
        <v>81</v>
      </c>
      <c r="AR56" s="81" t="s">
        <v>81</v>
      </c>
      <c r="AS56" s="36"/>
    </row>
    <row r="57" spans="1:45" ht="12.75" x14ac:dyDescent="0.2">
      <c r="A57" s="113" t="s">
        <v>93</v>
      </c>
      <c r="B57" s="106"/>
      <c r="C57" s="106"/>
      <c r="D57" s="106"/>
      <c r="E57" s="106"/>
      <c r="F57" s="106"/>
      <c r="G57" s="54">
        <v>4526</v>
      </c>
      <c r="H57" s="54"/>
      <c r="I57" s="54"/>
      <c r="J57" s="54"/>
      <c r="K57" s="55"/>
      <c r="L57" s="54" t="s">
        <v>79</v>
      </c>
      <c r="M57" s="54" t="s">
        <v>79</v>
      </c>
      <c r="N57" s="54" t="s">
        <v>79</v>
      </c>
      <c r="O57" s="78" t="s">
        <v>81</v>
      </c>
      <c r="P57" s="79" t="s">
        <v>81</v>
      </c>
      <c r="Q57" s="78" t="s">
        <v>81</v>
      </c>
      <c r="R57" s="78" t="s">
        <v>81</v>
      </c>
      <c r="S57" s="78" t="s">
        <v>81</v>
      </c>
      <c r="T57" s="79" t="s">
        <v>81</v>
      </c>
      <c r="U57" s="79" t="s">
        <v>81</v>
      </c>
      <c r="V57" s="78" t="s">
        <v>81</v>
      </c>
      <c r="W57" s="78" t="s">
        <v>81</v>
      </c>
      <c r="X57" s="79" t="s">
        <v>81</v>
      </c>
      <c r="Y57" s="79" t="s">
        <v>81</v>
      </c>
      <c r="Z57" s="79" t="s">
        <v>81</v>
      </c>
      <c r="AA57" s="79" t="s">
        <v>81</v>
      </c>
      <c r="AB57" s="79" t="s">
        <v>81</v>
      </c>
      <c r="AC57" s="79" t="s">
        <v>81</v>
      </c>
      <c r="AD57" s="79" t="s">
        <v>81</v>
      </c>
      <c r="AE57" s="80" t="s">
        <v>81</v>
      </c>
      <c r="AF57" s="80" t="s">
        <v>81</v>
      </c>
      <c r="AG57" s="80" t="s">
        <v>81</v>
      </c>
      <c r="AH57" s="80" t="s">
        <v>81</v>
      </c>
      <c r="AI57" s="78" t="s">
        <v>81</v>
      </c>
      <c r="AJ57" s="78" t="s">
        <v>81</v>
      </c>
      <c r="AK57" s="78" t="s">
        <v>81</v>
      </c>
      <c r="AL57" s="78" t="s">
        <v>81</v>
      </c>
      <c r="AM57" s="78"/>
      <c r="AN57" s="78"/>
      <c r="AO57" s="81" t="s">
        <v>81</v>
      </c>
      <c r="AP57" s="81" t="s">
        <v>81</v>
      </c>
      <c r="AQ57" s="81" t="s">
        <v>81</v>
      </c>
      <c r="AR57" s="81" t="s">
        <v>81</v>
      </c>
      <c r="AS57" s="36"/>
    </row>
    <row r="58" spans="1:45" ht="12.75" x14ac:dyDescent="0.2">
      <c r="A58" s="113" t="s">
        <v>94</v>
      </c>
      <c r="B58" s="106"/>
      <c r="C58" s="106"/>
      <c r="D58" s="106"/>
      <c r="E58" s="106"/>
      <c r="F58" s="106"/>
      <c r="G58" s="54">
        <v>253</v>
      </c>
      <c r="H58" s="54"/>
      <c r="I58" s="54"/>
      <c r="J58" s="54"/>
      <c r="K58" s="55"/>
      <c r="L58" s="54" t="s">
        <v>79</v>
      </c>
      <c r="M58" s="54" t="s">
        <v>79</v>
      </c>
      <c r="N58" s="54" t="s">
        <v>79</v>
      </c>
      <c r="O58" s="78" t="s">
        <v>81</v>
      </c>
      <c r="P58" s="79" t="s">
        <v>81</v>
      </c>
      <c r="Q58" s="78" t="s">
        <v>81</v>
      </c>
      <c r="R58" s="78" t="s">
        <v>81</v>
      </c>
      <c r="S58" s="78" t="s">
        <v>81</v>
      </c>
      <c r="T58" s="79" t="s">
        <v>81</v>
      </c>
      <c r="U58" s="79" t="s">
        <v>81</v>
      </c>
      <c r="V58" s="78" t="s">
        <v>81</v>
      </c>
      <c r="W58" s="78" t="s">
        <v>81</v>
      </c>
      <c r="X58" s="79" t="s">
        <v>81</v>
      </c>
      <c r="Y58" s="79" t="s">
        <v>81</v>
      </c>
      <c r="Z58" s="79" t="s">
        <v>81</v>
      </c>
      <c r="AA58" s="79" t="s">
        <v>81</v>
      </c>
      <c r="AB58" s="79" t="s">
        <v>81</v>
      </c>
      <c r="AC58" s="79" t="s">
        <v>81</v>
      </c>
      <c r="AD58" s="79" t="s">
        <v>81</v>
      </c>
      <c r="AE58" s="80" t="s">
        <v>81</v>
      </c>
      <c r="AF58" s="80" t="s">
        <v>81</v>
      </c>
      <c r="AG58" s="80" t="s">
        <v>81</v>
      </c>
      <c r="AH58" s="80" t="s">
        <v>81</v>
      </c>
      <c r="AI58" s="78" t="s">
        <v>81</v>
      </c>
      <c r="AJ58" s="78" t="s">
        <v>81</v>
      </c>
      <c r="AK58" s="78" t="s">
        <v>81</v>
      </c>
      <c r="AL58" s="78" t="s">
        <v>81</v>
      </c>
      <c r="AM58" s="78"/>
      <c r="AN58" s="78"/>
      <c r="AO58" s="81" t="s">
        <v>81</v>
      </c>
      <c r="AP58" s="81" t="s">
        <v>81</v>
      </c>
      <c r="AQ58" s="81" t="s">
        <v>81</v>
      </c>
      <c r="AR58" s="81" t="s">
        <v>81</v>
      </c>
      <c r="AS58" s="36"/>
    </row>
    <row r="59" spans="1:45" ht="12.75" x14ac:dyDescent="0.2">
      <c r="A59" s="113" t="s">
        <v>95</v>
      </c>
      <c r="B59" s="106"/>
      <c r="C59" s="106"/>
      <c r="D59" s="106"/>
      <c r="E59" s="106"/>
      <c r="F59" s="106"/>
      <c r="G59" s="54">
        <v>1684</v>
      </c>
      <c r="H59" s="54"/>
      <c r="I59" s="54"/>
      <c r="J59" s="54"/>
      <c r="K59" s="55"/>
      <c r="L59" s="54" t="s">
        <v>79</v>
      </c>
      <c r="M59" s="54" t="s">
        <v>79</v>
      </c>
      <c r="N59" s="54" t="s">
        <v>79</v>
      </c>
      <c r="O59" s="78" t="s">
        <v>81</v>
      </c>
      <c r="P59" s="79" t="s">
        <v>81</v>
      </c>
      <c r="Q59" s="78" t="s">
        <v>81</v>
      </c>
      <c r="R59" s="78" t="s">
        <v>81</v>
      </c>
      <c r="S59" s="78" t="s">
        <v>81</v>
      </c>
      <c r="T59" s="79" t="s">
        <v>81</v>
      </c>
      <c r="U59" s="79" t="s">
        <v>81</v>
      </c>
      <c r="V59" s="78" t="s">
        <v>81</v>
      </c>
      <c r="W59" s="78" t="s">
        <v>81</v>
      </c>
      <c r="X59" s="79" t="s">
        <v>81</v>
      </c>
      <c r="Y59" s="79" t="s">
        <v>81</v>
      </c>
      <c r="Z59" s="79" t="s">
        <v>81</v>
      </c>
      <c r="AA59" s="79" t="s">
        <v>81</v>
      </c>
      <c r="AB59" s="79" t="s">
        <v>81</v>
      </c>
      <c r="AC59" s="79" t="s">
        <v>81</v>
      </c>
      <c r="AD59" s="79" t="s">
        <v>81</v>
      </c>
      <c r="AE59" s="80" t="s">
        <v>81</v>
      </c>
      <c r="AF59" s="80" t="s">
        <v>81</v>
      </c>
      <c r="AG59" s="80" t="s">
        <v>81</v>
      </c>
      <c r="AH59" s="80" t="s">
        <v>81</v>
      </c>
      <c r="AI59" s="78" t="s">
        <v>81</v>
      </c>
      <c r="AJ59" s="78" t="s">
        <v>81</v>
      </c>
      <c r="AK59" s="78" t="s">
        <v>81</v>
      </c>
      <c r="AL59" s="78" t="s">
        <v>81</v>
      </c>
      <c r="AM59" s="78"/>
      <c r="AN59" s="78"/>
      <c r="AO59" s="81" t="s">
        <v>81</v>
      </c>
      <c r="AP59" s="81" t="s">
        <v>81</v>
      </c>
      <c r="AQ59" s="81" t="s">
        <v>81</v>
      </c>
      <c r="AR59" s="81" t="s">
        <v>81</v>
      </c>
      <c r="AS59" s="36"/>
    </row>
    <row r="60" spans="1:45" ht="12.75" x14ac:dyDescent="0.2">
      <c r="A60" s="113" t="s">
        <v>96</v>
      </c>
      <c r="B60" s="106"/>
      <c r="C60" s="106"/>
      <c r="D60" s="106"/>
      <c r="E60" s="106"/>
      <c r="F60" s="106"/>
      <c r="G60" s="54">
        <v>945</v>
      </c>
      <c r="H60" s="54"/>
      <c r="I60" s="54"/>
      <c r="J60" s="54"/>
      <c r="K60" s="55"/>
      <c r="L60" s="54" t="s">
        <v>79</v>
      </c>
      <c r="M60" s="54" t="s">
        <v>79</v>
      </c>
      <c r="N60" s="54" t="s">
        <v>79</v>
      </c>
      <c r="O60" s="78" t="s">
        <v>81</v>
      </c>
      <c r="P60" s="79" t="s">
        <v>81</v>
      </c>
      <c r="Q60" s="78" t="s">
        <v>81</v>
      </c>
      <c r="R60" s="78" t="s">
        <v>81</v>
      </c>
      <c r="S60" s="78" t="s">
        <v>81</v>
      </c>
      <c r="T60" s="79" t="s">
        <v>81</v>
      </c>
      <c r="U60" s="79" t="s">
        <v>81</v>
      </c>
      <c r="V60" s="78" t="s">
        <v>81</v>
      </c>
      <c r="W60" s="78" t="s">
        <v>81</v>
      </c>
      <c r="X60" s="79" t="s">
        <v>81</v>
      </c>
      <c r="Y60" s="79" t="s">
        <v>81</v>
      </c>
      <c r="Z60" s="79" t="s">
        <v>81</v>
      </c>
      <c r="AA60" s="79" t="s">
        <v>81</v>
      </c>
      <c r="AB60" s="79" t="s">
        <v>81</v>
      </c>
      <c r="AC60" s="79" t="s">
        <v>81</v>
      </c>
      <c r="AD60" s="79" t="s">
        <v>81</v>
      </c>
      <c r="AE60" s="80" t="s">
        <v>81</v>
      </c>
      <c r="AF60" s="80" t="s">
        <v>81</v>
      </c>
      <c r="AG60" s="80" t="s">
        <v>81</v>
      </c>
      <c r="AH60" s="80" t="s">
        <v>81</v>
      </c>
      <c r="AI60" s="78" t="s">
        <v>81</v>
      </c>
      <c r="AJ60" s="78" t="s">
        <v>81</v>
      </c>
      <c r="AK60" s="78" t="s">
        <v>81</v>
      </c>
      <c r="AL60" s="78" t="s">
        <v>81</v>
      </c>
      <c r="AM60" s="78"/>
      <c r="AN60" s="78"/>
      <c r="AO60" s="81" t="s">
        <v>81</v>
      </c>
      <c r="AP60" s="81" t="s">
        <v>81</v>
      </c>
      <c r="AQ60" s="81" t="s">
        <v>81</v>
      </c>
      <c r="AR60" s="81" t="s">
        <v>81</v>
      </c>
      <c r="AS60" s="36"/>
    </row>
    <row r="61" spans="1:45" ht="12.75" x14ac:dyDescent="0.2">
      <c r="A61" s="111" t="s">
        <v>97</v>
      </c>
      <c r="B61" s="112"/>
      <c r="C61" s="112"/>
      <c r="D61" s="112"/>
      <c r="E61" s="112"/>
      <c r="F61" s="112"/>
      <c r="G61" s="88">
        <v>104350</v>
      </c>
      <c r="H61" s="88"/>
      <c r="I61" s="88"/>
      <c r="J61" s="88"/>
      <c r="K61" s="89"/>
      <c r="L61" s="88" t="s">
        <v>79</v>
      </c>
      <c r="M61" s="88" t="s">
        <v>79</v>
      </c>
      <c r="N61" s="88" t="s">
        <v>79</v>
      </c>
      <c r="O61" s="90" t="s">
        <v>81</v>
      </c>
      <c r="P61" s="91" t="s">
        <v>81</v>
      </c>
      <c r="Q61" s="90" t="s">
        <v>81</v>
      </c>
      <c r="R61" s="90" t="s">
        <v>81</v>
      </c>
      <c r="S61" s="90" t="s">
        <v>81</v>
      </c>
      <c r="T61" s="91" t="s">
        <v>81</v>
      </c>
      <c r="U61" s="91" t="s">
        <v>81</v>
      </c>
      <c r="V61" s="90" t="s">
        <v>81</v>
      </c>
      <c r="W61" s="90" t="s">
        <v>81</v>
      </c>
      <c r="X61" s="91" t="s">
        <v>81</v>
      </c>
      <c r="Y61" s="91" t="s">
        <v>81</v>
      </c>
      <c r="Z61" s="91" t="s">
        <v>81</v>
      </c>
      <c r="AA61" s="91" t="s">
        <v>81</v>
      </c>
      <c r="AB61" s="91" t="s">
        <v>81</v>
      </c>
      <c r="AC61" s="91" t="s">
        <v>81</v>
      </c>
      <c r="AD61" s="91" t="s">
        <v>81</v>
      </c>
      <c r="AE61" s="92" t="s">
        <v>81</v>
      </c>
      <c r="AF61" s="92" t="s">
        <v>81</v>
      </c>
      <c r="AG61" s="92" t="s">
        <v>81</v>
      </c>
      <c r="AH61" s="92" t="s">
        <v>81</v>
      </c>
      <c r="AI61" s="90" t="s">
        <v>81</v>
      </c>
      <c r="AJ61" s="90" t="s">
        <v>81</v>
      </c>
      <c r="AK61" s="90" t="s">
        <v>81</v>
      </c>
      <c r="AL61" s="90" t="s">
        <v>81</v>
      </c>
      <c r="AM61" s="90"/>
      <c r="AN61" s="90"/>
      <c r="AO61" s="93" t="s">
        <v>81</v>
      </c>
      <c r="AP61" s="93" t="s">
        <v>81</v>
      </c>
      <c r="AQ61" s="93" t="s">
        <v>81</v>
      </c>
      <c r="AR61" s="93" t="s">
        <v>81</v>
      </c>
      <c r="AS61" s="36"/>
    </row>
    <row r="62" spans="1:45" ht="21" customHeight="1" x14ac:dyDescent="0.2">
      <c r="A62" s="117" t="s">
        <v>98</v>
      </c>
      <c r="B62" s="118"/>
      <c r="C62" s="118"/>
      <c r="D62" s="118"/>
      <c r="E62" s="118"/>
      <c r="F62" s="118"/>
      <c r="G62" s="118"/>
      <c r="H62" s="118"/>
      <c r="I62" s="118"/>
      <c r="J62" s="118"/>
      <c r="K62" s="118"/>
      <c r="L62" s="118"/>
      <c r="M62" s="118"/>
      <c r="N62" s="118"/>
      <c r="O62" s="118"/>
      <c r="P62" s="118"/>
      <c r="Q62" s="118"/>
      <c r="R62" s="118"/>
      <c r="S62" s="118"/>
      <c r="T62" s="118"/>
      <c r="U62" s="118"/>
      <c r="V62" s="118"/>
      <c r="W62" s="118"/>
      <c r="X62" s="118"/>
      <c r="Y62" s="118"/>
      <c r="Z62" s="118"/>
      <c r="AA62" s="118"/>
      <c r="AB62" s="118"/>
      <c r="AC62" s="118"/>
      <c r="AD62" s="118"/>
      <c r="AE62" s="118"/>
      <c r="AF62" s="118"/>
      <c r="AG62" s="118"/>
      <c r="AH62" s="118"/>
      <c r="AI62" s="118"/>
      <c r="AJ62" s="118"/>
      <c r="AK62" s="118"/>
      <c r="AL62" s="118"/>
      <c r="AM62" s="118"/>
      <c r="AN62" s="118"/>
      <c r="AO62" s="118"/>
      <c r="AP62" s="118"/>
      <c r="AQ62" s="118"/>
      <c r="AR62" s="118"/>
      <c r="AS62" s="36"/>
    </row>
    <row r="63" spans="1:45" ht="17.850000000000001" customHeight="1" x14ac:dyDescent="0.2">
      <c r="A63" s="114" t="s">
        <v>99</v>
      </c>
      <c r="B63" s="115"/>
      <c r="C63" s="115"/>
      <c r="D63" s="115"/>
      <c r="E63" s="115"/>
      <c r="F63" s="115"/>
      <c r="G63" s="115"/>
      <c r="H63" s="115"/>
      <c r="I63" s="115"/>
      <c r="J63" s="115"/>
      <c r="K63" s="115"/>
      <c r="L63" s="115"/>
      <c r="M63" s="115"/>
      <c r="N63" s="115"/>
      <c r="O63" s="115"/>
      <c r="P63" s="115"/>
      <c r="Q63" s="115"/>
      <c r="R63" s="115"/>
      <c r="S63" s="115"/>
      <c r="T63" s="115"/>
      <c r="U63" s="115"/>
      <c r="V63" s="115"/>
      <c r="W63" s="115"/>
      <c r="X63" s="115"/>
      <c r="Y63" s="115"/>
      <c r="Z63" s="115"/>
      <c r="AA63" s="115"/>
      <c r="AB63" s="115"/>
      <c r="AC63" s="115"/>
      <c r="AD63" s="115"/>
      <c r="AE63" s="115"/>
      <c r="AF63" s="115"/>
      <c r="AG63" s="115"/>
      <c r="AH63" s="115"/>
      <c r="AI63" s="115"/>
      <c r="AJ63" s="115"/>
      <c r="AK63" s="115"/>
      <c r="AL63" s="115"/>
      <c r="AM63" s="115"/>
      <c r="AN63" s="115"/>
      <c r="AO63" s="115"/>
      <c r="AP63" s="115"/>
      <c r="AQ63" s="115"/>
      <c r="AR63" s="115"/>
      <c r="AS63" s="36"/>
    </row>
    <row r="64" spans="1:45" ht="72" x14ac:dyDescent="0.2">
      <c r="A64" s="51">
        <v>9</v>
      </c>
      <c r="B64" s="52" t="s">
        <v>100</v>
      </c>
      <c r="C64" s="53">
        <v>0.1168</v>
      </c>
      <c r="D64" s="54">
        <v>2414.6999999999998</v>
      </c>
      <c r="E64" s="54" t="s">
        <v>101</v>
      </c>
      <c r="F64" s="54" t="s">
        <v>102</v>
      </c>
      <c r="G64" s="54">
        <v>282</v>
      </c>
      <c r="H64" s="54">
        <v>13</v>
      </c>
      <c r="I64" s="54" t="s">
        <v>103</v>
      </c>
      <c r="J64" s="54"/>
      <c r="K64" s="55"/>
      <c r="L64" s="54">
        <v>282</v>
      </c>
      <c r="M64" s="54">
        <v>13</v>
      </c>
      <c r="N64" s="54" t="s">
        <v>103</v>
      </c>
      <c r="O64" s="56">
        <f>13+63</f>
        <v>76</v>
      </c>
      <c r="P64" s="57" t="s">
        <v>54</v>
      </c>
      <c r="Q64" s="56" t="s">
        <v>104</v>
      </c>
      <c r="R64" s="56">
        <v>282</v>
      </c>
      <c r="S64" s="56">
        <v>282</v>
      </c>
      <c r="T64" s="57"/>
      <c r="U64" s="57"/>
      <c r="V64" s="56"/>
      <c r="W64" s="56"/>
      <c r="X64" s="57">
        <v>387</v>
      </c>
      <c r="Y64" s="57"/>
      <c r="Z64" s="57"/>
      <c r="AA64" s="57"/>
      <c r="AB64" s="57"/>
      <c r="AC64" s="57"/>
      <c r="AD64" s="57"/>
      <c r="AE64" s="58">
        <v>13</v>
      </c>
      <c r="AF64" s="58">
        <v>269</v>
      </c>
      <c r="AG64" s="58">
        <v>63</v>
      </c>
      <c r="AH64" s="58"/>
      <c r="AI64" s="56">
        <v>13</v>
      </c>
      <c r="AJ64" s="56">
        <v>269</v>
      </c>
      <c r="AK64" s="56">
        <v>63</v>
      </c>
      <c r="AL64" s="56"/>
      <c r="AM64" s="56">
        <v>282</v>
      </c>
      <c r="AN64" s="56">
        <v>282</v>
      </c>
      <c r="AO64" s="59" t="s">
        <v>23</v>
      </c>
      <c r="AP64" s="59" t="s">
        <v>23</v>
      </c>
      <c r="AQ64" s="59" t="s">
        <v>23</v>
      </c>
      <c r="AR64" s="59" t="s">
        <v>23</v>
      </c>
      <c r="AS64" s="36"/>
    </row>
    <row r="65" spans="1:45" ht="12.75" x14ac:dyDescent="0.2">
      <c r="A65" s="60" t="s">
        <v>23</v>
      </c>
      <c r="B65" s="61" t="s">
        <v>56</v>
      </c>
      <c r="C65" s="62" t="s">
        <v>23</v>
      </c>
      <c r="D65" s="63"/>
      <c r="E65" s="63"/>
      <c r="F65" s="63"/>
      <c r="G65" s="63">
        <v>387</v>
      </c>
      <c r="H65" s="63"/>
      <c r="I65" s="63"/>
      <c r="J65" s="63"/>
      <c r="K65" s="64"/>
      <c r="L65" s="63">
        <v>387</v>
      </c>
      <c r="M65" s="63"/>
      <c r="N65" s="63"/>
      <c r="O65" s="65"/>
      <c r="P65" s="66"/>
      <c r="Q65" s="65"/>
      <c r="R65" s="65"/>
      <c r="S65" s="65"/>
      <c r="T65" s="66" t="s">
        <v>56</v>
      </c>
      <c r="U65" s="66"/>
      <c r="V65" s="65">
        <v>387</v>
      </c>
      <c r="W65" s="65"/>
      <c r="X65" s="66"/>
      <c r="Y65" s="66">
        <v>387</v>
      </c>
      <c r="Z65" s="66"/>
      <c r="AA65" s="66"/>
      <c r="AB65" s="66"/>
      <c r="AC65" s="66"/>
      <c r="AD65" s="66"/>
      <c r="AE65" s="67"/>
      <c r="AF65" s="67"/>
      <c r="AG65" s="67"/>
      <c r="AH65" s="67"/>
      <c r="AI65" s="65"/>
      <c r="AJ65" s="65"/>
      <c r="AK65" s="65"/>
      <c r="AL65" s="65"/>
      <c r="AM65" s="65"/>
      <c r="AN65" s="65"/>
      <c r="AO65" s="68" t="s">
        <v>23</v>
      </c>
      <c r="AP65" s="68" t="s">
        <v>23</v>
      </c>
      <c r="AQ65" s="68" t="s">
        <v>23</v>
      </c>
      <c r="AR65" s="68" t="s">
        <v>23</v>
      </c>
      <c r="AS65" s="45"/>
    </row>
    <row r="66" spans="1:45" ht="60" x14ac:dyDescent="0.2">
      <c r="A66" s="51">
        <v>10</v>
      </c>
      <c r="B66" s="52" t="s">
        <v>105</v>
      </c>
      <c r="C66" s="53">
        <v>0.20649999999999999</v>
      </c>
      <c r="D66" s="54">
        <v>920.4</v>
      </c>
      <c r="E66" s="54">
        <v>920.4</v>
      </c>
      <c r="F66" s="54"/>
      <c r="G66" s="54">
        <v>190</v>
      </c>
      <c r="H66" s="54">
        <v>190</v>
      </c>
      <c r="I66" s="54"/>
      <c r="J66" s="54"/>
      <c r="K66" s="55"/>
      <c r="L66" s="54">
        <v>190</v>
      </c>
      <c r="M66" s="54">
        <v>190</v>
      </c>
      <c r="N66" s="54"/>
      <c r="O66" s="56">
        <f>190+0</f>
        <v>190</v>
      </c>
      <c r="P66" s="57" t="s">
        <v>54</v>
      </c>
      <c r="Q66" s="56" t="s">
        <v>106</v>
      </c>
      <c r="R66" s="56">
        <v>190</v>
      </c>
      <c r="S66" s="56">
        <v>190</v>
      </c>
      <c r="T66" s="57"/>
      <c r="U66" s="57"/>
      <c r="V66" s="56"/>
      <c r="W66" s="56"/>
      <c r="X66" s="57">
        <v>414</v>
      </c>
      <c r="Y66" s="57"/>
      <c r="Z66" s="57"/>
      <c r="AA66" s="57"/>
      <c r="AB66" s="57"/>
      <c r="AC66" s="57"/>
      <c r="AD66" s="57"/>
      <c r="AE66" s="58">
        <v>190</v>
      </c>
      <c r="AF66" s="58"/>
      <c r="AG66" s="58"/>
      <c r="AH66" s="58"/>
      <c r="AI66" s="56">
        <v>190</v>
      </c>
      <c r="AJ66" s="56"/>
      <c r="AK66" s="56"/>
      <c r="AL66" s="56"/>
      <c r="AM66" s="56">
        <v>190</v>
      </c>
      <c r="AN66" s="56">
        <v>190</v>
      </c>
      <c r="AO66" s="59" t="s">
        <v>23</v>
      </c>
      <c r="AP66" s="59" t="s">
        <v>23</v>
      </c>
      <c r="AQ66" s="59" t="s">
        <v>23</v>
      </c>
      <c r="AR66" s="59" t="s">
        <v>23</v>
      </c>
      <c r="AS66" s="36"/>
    </row>
    <row r="67" spans="1:45" ht="12.75" x14ac:dyDescent="0.2">
      <c r="A67" s="60" t="s">
        <v>23</v>
      </c>
      <c r="B67" s="61" t="s">
        <v>56</v>
      </c>
      <c r="C67" s="62" t="s">
        <v>23</v>
      </c>
      <c r="D67" s="63"/>
      <c r="E67" s="63"/>
      <c r="F67" s="63"/>
      <c r="G67" s="63">
        <v>414</v>
      </c>
      <c r="H67" s="63"/>
      <c r="I67" s="63"/>
      <c r="J67" s="63"/>
      <c r="K67" s="64"/>
      <c r="L67" s="63">
        <v>414</v>
      </c>
      <c r="M67" s="63"/>
      <c r="N67" s="63"/>
      <c r="O67" s="65"/>
      <c r="P67" s="66"/>
      <c r="Q67" s="65"/>
      <c r="R67" s="65"/>
      <c r="S67" s="65"/>
      <c r="T67" s="66" t="s">
        <v>56</v>
      </c>
      <c r="U67" s="66"/>
      <c r="V67" s="65">
        <v>414</v>
      </c>
      <c r="W67" s="65"/>
      <c r="X67" s="66"/>
      <c r="Y67" s="66">
        <v>414</v>
      </c>
      <c r="Z67" s="66"/>
      <c r="AA67" s="66"/>
      <c r="AB67" s="66"/>
      <c r="AC67" s="66"/>
      <c r="AD67" s="66"/>
      <c r="AE67" s="67"/>
      <c r="AF67" s="67"/>
      <c r="AG67" s="67"/>
      <c r="AH67" s="67"/>
      <c r="AI67" s="65"/>
      <c r="AJ67" s="65"/>
      <c r="AK67" s="65"/>
      <c r="AL67" s="65"/>
      <c r="AM67" s="65"/>
      <c r="AN67" s="65"/>
      <c r="AO67" s="68" t="s">
        <v>23</v>
      </c>
      <c r="AP67" s="68" t="s">
        <v>23</v>
      </c>
      <c r="AQ67" s="68" t="s">
        <v>23</v>
      </c>
      <c r="AR67" s="68" t="s">
        <v>23</v>
      </c>
      <c r="AS67" s="45"/>
    </row>
    <row r="68" spans="1:45" ht="48" x14ac:dyDescent="0.2">
      <c r="A68" s="51">
        <v>11</v>
      </c>
      <c r="B68" s="52" t="s">
        <v>107</v>
      </c>
      <c r="C68" s="53">
        <v>24.78</v>
      </c>
      <c r="D68" s="54">
        <v>3.96</v>
      </c>
      <c r="E68" s="54"/>
      <c r="F68" s="54">
        <v>3.96</v>
      </c>
      <c r="G68" s="54">
        <v>98</v>
      </c>
      <c r="H68" s="54"/>
      <c r="I68" s="54">
        <v>98</v>
      </c>
      <c r="J68" s="54"/>
      <c r="K68" s="55"/>
      <c r="L68" s="54">
        <v>98</v>
      </c>
      <c r="M68" s="54"/>
      <c r="N68" s="54">
        <v>98</v>
      </c>
      <c r="O68" s="56">
        <f>0+0</f>
        <v>0</v>
      </c>
      <c r="P68" s="57" t="s">
        <v>54</v>
      </c>
      <c r="Q68" s="56" t="s">
        <v>76</v>
      </c>
      <c r="R68" s="56">
        <v>98</v>
      </c>
      <c r="S68" s="56">
        <v>98</v>
      </c>
      <c r="T68" s="57"/>
      <c r="U68" s="57"/>
      <c r="V68" s="56"/>
      <c r="W68" s="56"/>
      <c r="X68" s="57">
        <v>98</v>
      </c>
      <c r="Y68" s="57"/>
      <c r="Z68" s="57"/>
      <c r="AA68" s="57"/>
      <c r="AB68" s="57"/>
      <c r="AC68" s="57"/>
      <c r="AD68" s="57"/>
      <c r="AE68" s="58"/>
      <c r="AF68" s="58">
        <v>98</v>
      </c>
      <c r="AG68" s="58"/>
      <c r="AH68" s="58"/>
      <c r="AI68" s="56"/>
      <c r="AJ68" s="56">
        <v>98</v>
      </c>
      <c r="AK68" s="56"/>
      <c r="AL68" s="56"/>
      <c r="AM68" s="56">
        <v>98</v>
      </c>
      <c r="AN68" s="56">
        <v>98</v>
      </c>
      <c r="AO68" s="59" t="s">
        <v>23</v>
      </c>
      <c r="AP68" s="59" t="s">
        <v>23</v>
      </c>
      <c r="AQ68" s="59" t="s">
        <v>23</v>
      </c>
      <c r="AR68" s="59" t="s">
        <v>23</v>
      </c>
      <c r="AS68" s="36"/>
    </row>
    <row r="69" spans="1:45" ht="12.75" x14ac:dyDescent="0.2">
      <c r="A69" s="60" t="s">
        <v>23</v>
      </c>
      <c r="B69" s="61" t="s">
        <v>56</v>
      </c>
      <c r="C69" s="62" t="s">
        <v>23</v>
      </c>
      <c r="D69" s="63"/>
      <c r="E69" s="63"/>
      <c r="F69" s="63"/>
      <c r="G69" s="63">
        <v>98</v>
      </c>
      <c r="H69" s="63"/>
      <c r="I69" s="63"/>
      <c r="J69" s="63"/>
      <c r="K69" s="64"/>
      <c r="L69" s="63">
        <v>98</v>
      </c>
      <c r="M69" s="63"/>
      <c r="N69" s="63"/>
      <c r="O69" s="65"/>
      <c r="P69" s="66"/>
      <c r="Q69" s="65"/>
      <c r="R69" s="65"/>
      <c r="S69" s="65"/>
      <c r="T69" s="66" t="s">
        <v>56</v>
      </c>
      <c r="U69" s="66"/>
      <c r="V69" s="65">
        <v>98</v>
      </c>
      <c r="W69" s="65"/>
      <c r="X69" s="66"/>
      <c r="Y69" s="66">
        <v>98</v>
      </c>
      <c r="Z69" s="66"/>
      <c r="AA69" s="66"/>
      <c r="AB69" s="66"/>
      <c r="AC69" s="66"/>
      <c r="AD69" s="66"/>
      <c r="AE69" s="67"/>
      <c r="AF69" s="67"/>
      <c r="AG69" s="67"/>
      <c r="AH69" s="67"/>
      <c r="AI69" s="65"/>
      <c r="AJ69" s="65"/>
      <c r="AK69" s="65"/>
      <c r="AL69" s="65"/>
      <c r="AM69" s="65"/>
      <c r="AN69" s="65"/>
      <c r="AO69" s="68" t="s">
        <v>23</v>
      </c>
      <c r="AP69" s="68" t="s">
        <v>23</v>
      </c>
      <c r="AQ69" s="68" t="s">
        <v>23</v>
      </c>
      <c r="AR69" s="68" t="s">
        <v>23</v>
      </c>
      <c r="AS69" s="45"/>
    </row>
    <row r="70" spans="1:45" ht="72" x14ac:dyDescent="0.2">
      <c r="A70" s="51">
        <v>12</v>
      </c>
      <c r="B70" s="52" t="s">
        <v>108</v>
      </c>
      <c r="C70" s="53">
        <v>164.94</v>
      </c>
      <c r="D70" s="54">
        <v>11.42</v>
      </c>
      <c r="E70" s="54"/>
      <c r="F70" s="54">
        <v>11.42</v>
      </c>
      <c r="G70" s="54">
        <v>1884</v>
      </c>
      <c r="H70" s="54"/>
      <c r="I70" s="54">
        <v>1884</v>
      </c>
      <c r="J70" s="54"/>
      <c r="K70" s="55"/>
      <c r="L70" s="54">
        <v>1884</v>
      </c>
      <c r="M70" s="54"/>
      <c r="N70" s="54">
        <v>1884</v>
      </c>
      <c r="O70" s="56">
        <f>0+0</f>
        <v>0</v>
      </c>
      <c r="P70" s="57" t="s">
        <v>54</v>
      </c>
      <c r="Q70" s="56" t="s">
        <v>76</v>
      </c>
      <c r="R70" s="56">
        <v>1884</v>
      </c>
      <c r="S70" s="56">
        <v>1884</v>
      </c>
      <c r="T70" s="57"/>
      <c r="U70" s="57"/>
      <c r="V70" s="56"/>
      <c r="W70" s="56"/>
      <c r="X70" s="57">
        <v>1884</v>
      </c>
      <c r="Y70" s="57"/>
      <c r="Z70" s="57"/>
      <c r="AA70" s="57"/>
      <c r="AB70" s="57"/>
      <c r="AC70" s="57"/>
      <c r="AD70" s="57"/>
      <c r="AE70" s="58"/>
      <c r="AF70" s="58">
        <v>1884</v>
      </c>
      <c r="AG70" s="58"/>
      <c r="AH70" s="58"/>
      <c r="AI70" s="56"/>
      <c r="AJ70" s="56">
        <v>1884</v>
      </c>
      <c r="AK70" s="56"/>
      <c r="AL70" s="56"/>
      <c r="AM70" s="56">
        <v>1884</v>
      </c>
      <c r="AN70" s="56">
        <v>1884</v>
      </c>
      <c r="AO70" s="59" t="s">
        <v>23</v>
      </c>
      <c r="AP70" s="59" t="s">
        <v>23</v>
      </c>
      <c r="AQ70" s="59" t="s">
        <v>23</v>
      </c>
      <c r="AR70" s="59" t="s">
        <v>23</v>
      </c>
      <c r="AS70" s="36"/>
    </row>
    <row r="71" spans="1:45" ht="12.75" x14ac:dyDescent="0.2">
      <c r="A71" s="60" t="s">
        <v>23</v>
      </c>
      <c r="B71" s="61" t="s">
        <v>56</v>
      </c>
      <c r="C71" s="62" t="s">
        <v>23</v>
      </c>
      <c r="D71" s="63"/>
      <c r="E71" s="63"/>
      <c r="F71" s="63"/>
      <c r="G71" s="63">
        <v>1884</v>
      </c>
      <c r="H71" s="63"/>
      <c r="I71" s="63"/>
      <c r="J71" s="63"/>
      <c r="K71" s="64"/>
      <c r="L71" s="63">
        <v>1884</v>
      </c>
      <c r="M71" s="63"/>
      <c r="N71" s="63"/>
      <c r="O71" s="65"/>
      <c r="P71" s="66"/>
      <c r="Q71" s="65"/>
      <c r="R71" s="65"/>
      <c r="S71" s="65"/>
      <c r="T71" s="66" t="s">
        <v>56</v>
      </c>
      <c r="U71" s="66"/>
      <c r="V71" s="65">
        <v>1884</v>
      </c>
      <c r="W71" s="65"/>
      <c r="X71" s="66"/>
      <c r="Y71" s="66">
        <v>1884</v>
      </c>
      <c r="Z71" s="66"/>
      <c r="AA71" s="66"/>
      <c r="AB71" s="66"/>
      <c r="AC71" s="66"/>
      <c r="AD71" s="66"/>
      <c r="AE71" s="67"/>
      <c r="AF71" s="67"/>
      <c r="AG71" s="67"/>
      <c r="AH71" s="67"/>
      <c r="AI71" s="65"/>
      <c r="AJ71" s="65"/>
      <c r="AK71" s="65"/>
      <c r="AL71" s="65"/>
      <c r="AM71" s="65"/>
      <c r="AN71" s="65"/>
      <c r="AO71" s="68" t="s">
        <v>23</v>
      </c>
      <c r="AP71" s="68" t="s">
        <v>23</v>
      </c>
      <c r="AQ71" s="68" t="s">
        <v>23</v>
      </c>
      <c r="AR71" s="68" t="s">
        <v>23</v>
      </c>
      <c r="AS71" s="45"/>
    </row>
    <row r="72" spans="1:45" ht="156" x14ac:dyDescent="0.2">
      <c r="A72" s="51">
        <v>13</v>
      </c>
      <c r="B72" s="52" t="s">
        <v>109</v>
      </c>
      <c r="C72" s="53">
        <v>0.64890000000000003</v>
      </c>
      <c r="D72" s="54">
        <v>2248.5</v>
      </c>
      <c r="E72" s="54" t="s">
        <v>110</v>
      </c>
      <c r="F72" s="54" t="s">
        <v>111</v>
      </c>
      <c r="G72" s="54">
        <v>1459</v>
      </c>
      <c r="H72" s="54" t="s">
        <v>112</v>
      </c>
      <c r="I72" s="54" t="s">
        <v>113</v>
      </c>
      <c r="J72" s="54"/>
      <c r="K72" s="55"/>
      <c r="L72" s="54">
        <v>1459</v>
      </c>
      <c r="M72" s="54" t="s">
        <v>112</v>
      </c>
      <c r="N72" s="54" t="s">
        <v>113</v>
      </c>
      <c r="O72" s="56">
        <f>75+72</f>
        <v>147</v>
      </c>
      <c r="P72" s="57" t="s">
        <v>54</v>
      </c>
      <c r="Q72" s="56" t="s">
        <v>114</v>
      </c>
      <c r="R72" s="56">
        <v>1459</v>
      </c>
      <c r="S72" s="56">
        <v>1459</v>
      </c>
      <c r="T72" s="57"/>
      <c r="U72" s="57"/>
      <c r="V72" s="56"/>
      <c r="W72" s="56"/>
      <c r="X72" s="57">
        <v>1787</v>
      </c>
      <c r="Y72" s="57"/>
      <c r="Z72" s="57"/>
      <c r="AA72" s="57"/>
      <c r="AB72" s="57"/>
      <c r="AC72" s="57"/>
      <c r="AD72" s="57"/>
      <c r="AE72" s="58">
        <v>75</v>
      </c>
      <c r="AF72" s="58">
        <v>1376</v>
      </c>
      <c r="AG72" s="58">
        <v>72</v>
      </c>
      <c r="AH72" s="58">
        <v>8</v>
      </c>
      <c r="AI72" s="56">
        <v>75</v>
      </c>
      <c r="AJ72" s="56">
        <v>1376</v>
      </c>
      <c r="AK72" s="56">
        <v>72</v>
      </c>
      <c r="AL72" s="56">
        <v>8</v>
      </c>
      <c r="AM72" s="56">
        <v>1459</v>
      </c>
      <c r="AN72" s="56">
        <v>1459</v>
      </c>
      <c r="AO72" s="59" t="s">
        <v>23</v>
      </c>
      <c r="AP72" s="59" t="s">
        <v>23</v>
      </c>
      <c r="AQ72" s="59" t="s">
        <v>23</v>
      </c>
      <c r="AR72" s="59" t="s">
        <v>23</v>
      </c>
      <c r="AS72" s="36"/>
    </row>
    <row r="73" spans="1:45" ht="12.75" x14ac:dyDescent="0.2">
      <c r="A73" s="60" t="s">
        <v>23</v>
      </c>
      <c r="B73" s="61" t="s">
        <v>56</v>
      </c>
      <c r="C73" s="62" t="s">
        <v>23</v>
      </c>
      <c r="D73" s="63"/>
      <c r="E73" s="63"/>
      <c r="F73" s="63"/>
      <c r="G73" s="63">
        <v>1787</v>
      </c>
      <c r="H73" s="63"/>
      <c r="I73" s="63"/>
      <c r="J73" s="63"/>
      <c r="K73" s="64"/>
      <c r="L73" s="63">
        <v>1787</v>
      </c>
      <c r="M73" s="63"/>
      <c r="N73" s="63"/>
      <c r="O73" s="65"/>
      <c r="P73" s="66"/>
      <c r="Q73" s="65"/>
      <c r="R73" s="65"/>
      <c r="S73" s="65"/>
      <c r="T73" s="66" t="s">
        <v>56</v>
      </c>
      <c r="U73" s="66"/>
      <c r="V73" s="65">
        <v>1787</v>
      </c>
      <c r="W73" s="65"/>
      <c r="X73" s="66"/>
      <c r="Y73" s="66">
        <v>1787</v>
      </c>
      <c r="Z73" s="66"/>
      <c r="AA73" s="66"/>
      <c r="AB73" s="66"/>
      <c r="AC73" s="66"/>
      <c r="AD73" s="66"/>
      <c r="AE73" s="67"/>
      <c r="AF73" s="67"/>
      <c r="AG73" s="67"/>
      <c r="AH73" s="67"/>
      <c r="AI73" s="65"/>
      <c r="AJ73" s="65"/>
      <c r="AK73" s="65"/>
      <c r="AL73" s="65"/>
      <c r="AM73" s="65"/>
      <c r="AN73" s="65"/>
      <c r="AO73" s="68" t="s">
        <v>23</v>
      </c>
      <c r="AP73" s="68" t="s">
        <v>23</v>
      </c>
      <c r="AQ73" s="68" t="s">
        <v>23</v>
      </c>
      <c r="AR73" s="68" t="s">
        <v>23</v>
      </c>
      <c r="AS73" s="45"/>
    </row>
    <row r="74" spans="1:45" ht="60" x14ac:dyDescent="0.2">
      <c r="A74" s="51">
        <v>14</v>
      </c>
      <c r="B74" s="52" t="s">
        <v>115</v>
      </c>
      <c r="C74" s="53">
        <v>71.379000000000005</v>
      </c>
      <c r="D74" s="54">
        <v>55.26</v>
      </c>
      <c r="E74" s="54" t="s">
        <v>116</v>
      </c>
      <c r="F74" s="54"/>
      <c r="G74" s="54">
        <v>3944</v>
      </c>
      <c r="H74" s="54" t="s">
        <v>117</v>
      </c>
      <c r="I74" s="54"/>
      <c r="J74" s="54"/>
      <c r="K74" s="55"/>
      <c r="L74" s="54">
        <v>3944</v>
      </c>
      <c r="M74" s="54" t="s">
        <v>117</v>
      </c>
      <c r="N74" s="54"/>
      <c r="O74" s="56">
        <f>0+0</f>
        <v>0</v>
      </c>
      <c r="P74" s="57" t="s">
        <v>118</v>
      </c>
      <c r="Q74" s="56" t="s">
        <v>76</v>
      </c>
      <c r="R74" s="56">
        <v>3944</v>
      </c>
      <c r="S74" s="56">
        <v>3944</v>
      </c>
      <c r="T74" s="57"/>
      <c r="U74" s="57"/>
      <c r="V74" s="56"/>
      <c r="W74" s="56"/>
      <c r="X74" s="57">
        <v>3944</v>
      </c>
      <c r="Y74" s="57"/>
      <c r="Z74" s="57"/>
      <c r="AA74" s="57"/>
      <c r="AB74" s="57"/>
      <c r="AC74" s="57"/>
      <c r="AD74" s="57"/>
      <c r="AE74" s="58"/>
      <c r="AF74" s="58"/>
      <c r="AG74" s="58"/>
      <c r="AH74" s="58">
        <v>3944</v>
      </c>
      <c r="AI74" s="56"/>
      <c r="AJ74" s="56"/>
      <c r="AK74" s="56"/>
      <c r="AL74" s="56">
        <v>3944</v>
      </c>
      <c r="AM74" s="56">
        <v>3944</v>
      </c>
      <c r="AN74" s="56">
        <v>3944</v>
      </c>
      <c r="AO74" s="59" t="s">
        <v>23</v>
      </c>
      <c r="AP74" s="59" t="s">
        <v>23</v>
      </c>
      <c r="AQ74" s="59" t="s">
        <v>23</v>
      </c>
      <c r="AR74" s="59" t="s">
        <v>23</v>
      </c>
      <c r="AS74" s="36"/>
    </row>
    <row r="75" spans="1:45" ht="156" x14ac:dyDescent="0.2">
      <c r="A75" s="51">
        <v>15</v>
      </c>
      <c r="B75" s="52" t="s">
        <v>119</v>
      </c>
      <c r="C75" s="53">
        <v>0.9113</v>
      </c>
      <c r="D75" s="54">
        <v>3615</v>
      </c>
      <c r="E75" s="54" t="s">
        <v>120</v>
      </c>
      <c r="F75" s="54" t="s">
        <v>121</v>
      </c>
      <c r="G75" s="54">
        <v>3295</v>
      </c>
      <c r="H75" s="54" t="s">
        <v>122</v>
      </c>
      <c r="I75" s="54" t="s">
        <v>123</v>
      </c>
      <c r="J75" s="54"/>
      <c r="K75" s="55"/>
      <c r="L75" s="54">
        <v>3295</v>
      </c>
      <c r="M75" s="54" t="s">
        <v>122</v>
      </c>
      <c r="N75" s="54" t="s">
        <v>123</v>
      </c>
      <c r="O75" s="56">
        <f>158+159</f>
        <v>317</v>
      </c>
      <c r="P75" s="57" t="s">
        <v>54</v>
      </c>
      <c r="Q75" s="56" t="s">
        <v>124</v>
      </c>
      <c r="R75" s="56">
        <v>3295</v>
      </c>
      <c r="S75" s="56">
        <v>3295</v>
      </c>
      <c r="T75" s="57"/>
      <c r="U75" s="57"/>
      <c r="V75" s="56"/>
      <c r="W75" s="56"/>
      <c r="X75" s="57">
        <v>4002</v>
      </c>
      <c r="Y75" s="57"/>
      <c r="Z75" s="57"/>
      <c r="AA75" s="57"/>
      <c r="AB75" s="57"/>
      <c r="AC75" s="57"/>
      <c r="AD75" s="57"/>
      <c r="AE75" s="58">
        <v>158</v>
      </c>
      <c r="AF75" s="58">
        <v>3121</v>
      </c>
      <c r="AG75" s="58">
        <v>159</v>
      </c>
      <c r="AH75" s="58">
        <v>16</v>
      </c>
      <c r="AI75" s="56">
        <v>158</v>
      </c>
      <c r="AJ75" s="56">
        <v>3121</v>
      </c>
      <c r="AK75" s="56">
        <v>159</v>
      </c>
      <c r="AL75" s="56">
        <v>16</v>
      </c>
      <c r="AM75" s="56">
        <v>3295</v>
      </c>
      <c r="AN75" s="56">
        <v>3295</v>
      </c>
      <c r="AO75" s="59" t="s">
        <v>23</v>
      </c>
      <c r="AP75" s="59" t="s">
        <v>23</v>
      </c>
      <c r="AQ75" s="59" t="s">
        <v>23</v>
      </c>
      <c r="AR75" s="59" t="s">
        <v>23</v>
      </c>
      <c r="AS75" s="36"/>
    </row>
    <row r="76" spans="1:45" ht="12.75" x14ac:dyDescent="0.2">
      <c r="A76" s="60" t="s">
        <v>23</v>
      </c>
      <c r="B76" s="61" t="s">
        <v>56</v>
      </c>
      <c r="C76" s="62" t="s">
        <v>23</v>
      </c>
      <c r="D76" s="63"/>
      <c r="E76" s="63"/>
      <c r="F76" s="63"/>
      <c r="G76" s="63">
        <v>4002</v>
      </c>
      <c r="H76" s="63"/>
      <c r="I76" s="63"/>
      <c r="J76" s="63"/>
      <c r="K76" s="64"/>
      <c r="L76" s="63">
        <v>4002</v>
      </c>
      <c r="M76" s="63"/>
      <c r="N76" s="63"/>
      <c r="O76" s="65"/>
      <c r="P76" s="66"/>
      <c r="Q76" s="65"/>
      <c r="R76" s="65"/>
      <c r="S76" s="65"/>
      <c r="T76" s="66" t="s">
        <v>56</v>
      </c>
      <c r="U76" s="66"/>
      <c r="V76" s="65">
        <v>4002</v>
      </c>
      <c r="W76" s="65"/>
      <c r="X76" s="66"/>
      <c r="Y76" s="66">
        <v>4002</v>
      </c>
      <c r="Z76" s="66"/>
      <c r="AA76" s="66"/>
      <c r="AB76" s="66"/>
      <c r="AC76" s="66"/>
      <c r="AD76" s="66"/>
      <c r="AE76" s="67"/>
      <c r="AF76" s="67"/>
      <c r="AG76" s="67"/>
      <c r="AH76" s="67"/>
      <c r="AI76" s="65"/>
      <c r="AJ76" s="65"/>
      <c r="AK76" s="65"/>
      <c r="AL76" s="65"/>
      <c r="AM76" s="65"/>
      <c r="AN76" s="65"/>
      <c r="AO76" s="68" t="s">
        <v>23</v>
      </c>
      <c r="AP76" s="68" t="s">
        <v>23</v>
      </c>
      <c r="AQ76" s="68" t="s">
        <v>23</v>
      </c>
      <c r="AR76" s="68" t="s">
        <v>23</v>
      </c>
      <c r="AS76" s="45"/>
    </row>
    <row r="77" spans="1:45" ht="36" x14ac:dyDescent="0.2">
      <c r="A77" s="51">
        <v>16</v>
      </c>
      <c r="B77" s="52" t="s">
        <v>125</v>
      </c>
      <c r="C77" s="53">
        <v>114.82</v>
      </c>
      <c r="D77" s="54">
        <v>114.13</v>
      </c>
      <c r="E77" s="54" t="s">
        <v>126</v>
      </c>
      <c r="F77" s="54"/>
      <c r="G77" s="54">
        <v>13104</v>
      </c>
      <c r="H77" s="54" t="s">
        <v>127</v>
      </c>
      <c r="I77" s="54"/>
      <c r="J77" s="54"/>
      <c r="K77" s="55"/>
      <c r="L77" s="54">
        <v>13104</v>
      </c>
      <c r="M77" s="54" t="s">
        <v>127</v>
      </c>
      <c r="N77" s="54"/>
      <c r="O77" s="56">
        <f>0+0</f>
        <v>0</v>
      </c>
      <c r="P77" s="57" t="s">
        <v>118</v>
      </c>
      <c r="Q77" s="56" t="s">
        <v>76</v>
      </c>
      <c r="R77" s="56">
        <v>13104</v>
      </c>
      <c r="S77" s="56">
        <v>13104</v>
      </c>
      <c r="T77" s="57"/>
      <c r="U77" s="57"/>
      <c r="V77" s="56"/>
      <c r="W77" s="56"/>
      <c r="X77" s="57">
        <v>13104</v>
      </c>
      <c r="Y77" s="57"/>
      <c r="Z77" s="57"/>
      <c r="AA77" s="57"/>
      <c r="AB77" s="57"/>
      <c r="AC77" s="57"/>
      <c r="AD77" s="57"/>
      <c r="AE77" s="58"/>
      <c r="AF77" s="58"/>
      <c r="AG77" s="58"/>
      <c r="AH77" s="58">
        <v>13104</v>
      </c>
      <c r="AI77" s="56"/>
      <c r="AJ77" s="56"/>
      <c r="AK77" s="56"/>
      <c r="AL77" s="56">
        <v>13104</v>
      </c>
      <c r="AM77" s="56">
        <v>13104</v>
      </c>
      <c r="AN77" s="56">
        <v>13104</v>
      </c>
      <c r="AO77" s="59" t="s">
        <v>23</v>
      </c>
      <c r="AP77" s="59" t="s">
        <v>23</v>
      </c>
      <c r="AQ77" s="59" t="s">
        <v>23</v>
      </c>
      <c r="AR77" s="59" t="s">
        <v>23</v>
      </c>
      <c r="AS77" s="36"/>
    </row>
    <row r="78" spans="1:45" ht="36" x14ac:dyDescent="0.2">
      <c r="A78" s="51">
        <v>17</v>
      </c>
      <c r="B78" s="52" t="s">
        <v>128</v>
      </c>
      <c r="C78" s="53">
        <v>0.34610000000000002</v>
      </c>
      <c r="D78" s="54">
        <v>39.1</v>
      </c>
      <c r="E78" s="54"/>
      <c r="F78" s="54" t="s">
        <v>129</v>
      </c>
      <c r="G78" s="54">
        <v>14</v>
      </c>
      <c r="H78" s="54"/>
      <c r="I78" s="54" t="s">
        <v>130</v>
      </c>
      <c r="J78" s="54"/>
      <c r="K78" s="55"/>
      <c r="L78" s="54">
        <v>14</v>
      </c>
      <c r="M78" s="54"/>
      <c r="N78" s="54" t="s">
        <v>130</v>
      </c>
      <c r="O78" s="56">
        <f>0+2</f>
        <v>2</v>
      </c>
      <c r="P78" s="57" t="s">
        <v>54</v>
      </c>
      <c r="Q78" s="56" t="s">
        <v>74</v>
      </c>
      <c r="R78" s="56">
        <v>14</v>
      </c>
      <c r="S78" s="56">
        <v>14</v>
      </c>
      <c r="T78" s="57"/>
      <c r="U78" s="57"/>
      <c r="V78" s="56"/>
      <c r="W78" s="56"/>
      <c r="X78" s="57">
        <v>19</v>
      </c>
      <c r="Y78" s="57"/>
      <c r="Z78" s="57"/>
      <c r="AA78" s="57"/>
      <c r="AB78" s="57"/>
      <c r="AC78" s="57"/>
      <c r="AD78" s="57"/>
      <c r="AE78" s="58"/>
      <c r="AF78" s="58">
        <v>14</v>
      </c>
      <c r="AG78" s="58">
        <v>2</v>
      </c>
      <c r="AH78" s="58"/>
      <c r="AI78" s="56"/>
      <c r="AJ78" s="56">
        <v>14</v>
      </c>
      <c r="AK78" s="56">
        <v>2</v>
      </c>
      <c r="AL78" s="56"/>
      <c r="AM78" s="56">
        <v>14</v>
      </c>
      <c r="AN78" s="56">
        <v>14</v>
      </c>
      <c r="AO78" s="59" t="s">
        <v>23</v>
      </c>
      <c r="AP78" s="59" t="s">
        <v>23</v>
      </c>
      <c r="AQ78" s="59" t="s">
        <v>23</v>
      </c>
      <c r="AR78" s="59" t="s">
        <v>23</v>
      </c>
      <c r="AS78" s="36"/>
    </row>
    <row r="79" spans="1:45" ht="12.75" x14ac:dyDescent="0.2">
      <c r="A79" s="60" t="s">
        <v>23</v>
      </c>
      <c r="B79" s="61" t="s">
        <v>56</v>
      </c>
      <c r="C79" s="62" t="s">
        <v>23</v>
      </c>
      <c r="D79" s="63"/>
      <c r="E79" s="63"/>
      <c r="F79" s="63"/>
      <c r="G79" s="63">
        <v>19</v>
      </c>
      <c r="H79" s="63"/>
      <c r="I79" s="63"/>
      <c r="J79" s="63"/>
      <c r="K79" s="64"/>
      <c r="L79" s="63">
        <v>19</v>
      </c>
      <c r="M79" s="63"/>
      <c r="N79" s="63"/>
      <c r="O79" s="65"/>
      <c r="P79" s="66"/>
      <c r="Q79" s="65"/>
      <c r="R79" s="65"/>
      <c r="S79" s="65"/>
      <c r="T79" s="66" t="s">
        <v>56</v>
      </c>
      <c r="U79" s="66"/>
      <c r="V79" s="65">
        <v>19</v>
      </c>
      <c r="W79" s="65"/>
      <c r="X79" s="66"/>
      <c r="Y79" s="66">
        <v>19</v>
      </c>
      <c r="Z79" s="66"/>
      <c r="AA79" s="66"/>
      <c r="AB79" s="66"/>
      <c r="AC79" s="66"/>
      <c r="AD79" s="66"/>
      <c r="AE79" s="67"/>
      <c r="AF79" s="67"/>
      <c r="AG79" s="67"/>
      <c r="AH79" s="67"/>
      <c r="AI79" s="65"/>
      <c r="AJ79" s="65"/>
      <c r="AK79" s="65"/>
      <c r="AL79" s="65"/>
      <c r="AM79" s="65"/>
      <c r="AN79" s="65"/>
      <c r="AO79" s="68" t="s">
        <v>23</v>
      </c>
      <c r="AP79" s="68" t="s">
        <v>23</v>
      </c>
      <c r="AQ79" s="68" t="s">
        <v>23</v>
      </c>
      <c r="AR79" s="68" t="s">
        <v>23</v>
      </c>
      <c r="AS79" s="45"/>
    </row>
    <row r="80" spans="1:45" ht="36" x14ac:dyDescent="0.2">
      <c r="A80" s="51">
        <v>18</v>
      </c>
      <c r="B80" s="52" t="s">
        <v>131</v>
      </c>
      <c r="C80" s="53">
        <v>0.35649999999999998</v>
      </c>
      <c r="D80" s="54">
        <v>1487.6</v>
      </c>
      <c r="E80" s="54" t="s">
        <v>132</v>
      </c>
      <c r="F80" s="54"/>
      <c r="G80" s="54">
        <v>530</v>
      </c>
      <c r="H80" s="54" t="s">
        <v>133</v>
      </c>
      <c r="I80" s="54"/>
      <c r="J80" s="54"/>
      <c r="K80" s="55"/>
      <c r="L80" s="54">
        <v>530</v>
      </c>
      <c r="M80" s="54" t="s">
        <v>133</v>
      </c>
      <c r="N80" s="54"/>
      <c r="O80" s="56">
        <f>0+0</f>
        <v>0</v>
      </c>
      <c r="P80" s="57" t="s">
        <v>118</v>
      </c>
      <c r="Q80" s="56" t="s">
        <v>76</v>
      </c>
      <c r="R80" s="56">
        <v>530</v>
      </c>
      <c r="S80" s="56">
        <v>530</v>
      </c>
      <c r="T80" s="57"/>
      <c r="U80" s="57"/>
      <c r="V80" s="56"/>
      <c r="W80" s="56"/>
      <c r="X80" s="57">
        <v>530</v>
      </c>
      <c r="Y80" s="57"/>
      <c r="Z80" s="57"/>
      <c r="AA80" s="57"/>
      <c r="AB80" s="57"/>
      <c r="AC80" s="57"/>
      <c r="AD80" s="57"/>
      <c r="AE80" s="58"/>
      <c r="AF80" s="58"/>
      <c r="AG80" s="58"/>
      <c r="AH80" s="58">
        <v>530</v>
      </c>
      <c r="AI80" s="56"/>
      <c r="AJ80" s="56"/>
      <c r="AK80" s="56"/>
      <c r="AL80" s="56">
        <v>530</v>
      </c>
      <c r="AM80" s="56">
        <v>530</v>
      </c>
      <c r="AN80" s="56">
        <v>530</v>
      </c>
      <c r="AO80" s="59" t="s">
        <v>23</v>
      </c>
      <c r="AP80" s="59" t="s">
        <v>23</v>
      </c>
      <c r="AQ80" s="59" t="s">
        <v>23</v>
      </c>
      <c r="AR80" s="59" t="s">
        <v>23</v>
      </c>
      <c r="AS80" s="36"/>
    </row>
    <row r="81" spans="1:45" ht="72" x14ac:dyDescent="0.2">
      <c r="A81" s="51">
        <v>19</v>
      </c>
      <c r="B81" s="52" t="s">
        <v>134</v>
      </c>
      <c r="C81" s="53">
        <v>0.43259999999999998</v>
      </c>
      <c r="D81" s="54">
        <v>8536.1299999999992</v>
      </c>
      <c r="E81" s="54" t="s">
        <v>135</v>
      </c>
      <c r="F81" s="54" t="s">
        <v>136</v>
      </c>
      <c r="G81" s="54">
        <v>3692</v>
      </c>
      <c r="H81" s="54" t="s">
        <v>137</v>
      </c>
      <c r="I81" s="54" t="s">
        <v>138</v>
      </c>
      <c r="J81" s="54"/>
      <c r="K81" s="55"/>
      <c r="L81" s="54">
        <v>3692</v>
      </c>
      <c r="M81" s="54" t="s">
        <v>137</v>
      </c>
      <c r="N81" s="54" t="s">
        <v>138</v>
      </c>
      <c r="O81" s="56">
        <f>79+101</f>
        <v>180</v>
      </c>
      <c r="P81" s="57" t="s">
        <v>54</v>
      </c>
      <c r="Q81" s="56" t="s">
        <v>139</v>
      </c>
      <c r="R81" s="56">
        <v>3692</v>
      </c>
      <c r="S81" s="56">
        <v>3692</v>
      </c>
      <c r="T81" s="57"/>
      <c r="U81" s="57"/>
      <c r="V81" s="56"/>
      <c r="W81" s="56"/>
      <c r="X81" s="57">
        <v>4094</v>
      </c>
      <c r="Y81" s="57"/>
      <c r="Z81" s="57"/>
      <c r="AA81" s="57"/>
      <c r="AB81" s="57"/>
      <c r="AC81" s="57"/>
      <c r="AD81" s="57"/>
      <c r="AE81" s="58">
        <v>79</v>
      </c>
      <c r="AF81" s="58">
        <v>3235</v>
      </c>
      <c r="AG81" s="58">
        <v>101</v>
      </c>
      <c r="AH81" s="58">
        <v>378</v>
      </c>
      <c r="AI81" s="56">
        <v>79</v>
      </c>
      <c r="AJ81" s="56">
        <v>3235</v>
      </c>
      <c r="AK81" s="56">
        <v>101</v>
      </c>
      <c r="AL81" s="56">
        <v>378</v>
      </c>
      <c r="AM81" s="56">
        <v>3692</v>
      </c>
      <c r="AN81" s="56">
        <v>3692</v>
      </c>
      <c r="AO81" s="59" t="s">
        <v>23</v>
      </c>
      <c r="AP81" s="59" t="s">
        <v>23</v>
      </c>
      <c r="AQ81" s="59" t="s">
        <v>23</v>
      </c>
      <c r="AR81" s="59" t="s">
        <v>23</v>
      </c>
      <c r="AS81" s="36"/>
    </row>
    <row r="82" spans="1:45" ht="12.75" x14ac:dyDescent="0.2">
      <c r="A82" s="60" t="s">
        <v>23</v>
      </c>
      <c r="B82" s="61" t="s">
        <v>56</v>
      </c>
      <c r="C82" s="62" t="s">
        <v>23</v>
      </c>
      <c r="D82" s="63"/>
      <c r="E82" s="63"/>
      <c r="F82" s="63"/>
      <c r="G82" s="63">
        <v>4094</v>
      </c>
      <c r="H82" s="63"/>
      <c r="I82" s="63"/>
      <c r="J82" s="63"/>
      <c r="K82" s="64"/>
      <c r="L82" s="63">
        <v>4094</v>
      </c>
      <c r="M82" s="63"/>
      <c r="N82" s="63"/>
      <c r="O82" s="65"/>
      <c r="P82" s="66"/>
      <c r="Q82" s="65"/>
      <c r="R82" s="65"/>
      <c r="S82" s="65"/>
      <c r="T82" s="66" t="s">
        <v>56</v>
      </c>
      <c r="U82" s="66"/>
      <c r="V82" s="65">
        <v>4094</v>
      </c>
      <c r="W82" s="65"/>
      <c r="X82" s="66"/>
      <c r="Y82" s="66">
        <v>4094</v>
      </c>
      <c r="Z82" s="66"/>
      <c r="AA82" s="66"/>
      <c r="AB82" s="66"/>
      <c r="AC82" s="66"/>
      <c r="AD82" s="66"/>
      <c r="AE82" s="67"/>
      <c r="AF82" s="67"/>
      <c r="AG82" s="67"/>
      <c r="AH82" s="67"/>
      <c r="AI82" s="65"/>
      <c r="AJ82" s="65"/>
      <c r="AK82" s="65"/>
      <c r="AL82" s="65"/>
      <c r="AM82" s="65"/>
      <c r="AN82" s="65"/>
      <c r="AO82" s="68" t="s">
        <v>23</v>
      </c>
      <c r="AP82" s="68" t="s">
        <v>23</v>
      </c>
      <c r="AQ82" s="68" t="s">
        <v>23</v>
      </c>
      <c r="AR82" s="68" t="s">
        <v>23</v>
      </c>
      <c r="AS82" s="45"/>
    </row>
    <row r="83" spans="1:45" ht="108" x14ac:dyDescent="0.2">
      <c r="A83" s="51">
        <v>20</v>
      </c>
      <c r="B83" s="52" t="s">
        <v>140</v>
      </c>
      <c r="C83" s="53">
        <v>0.43259999999999998</v>
      </c>
      <c r="D83" s="54">
        <v>1044.48</v>
      </c>
      <c r="E83" s="54" t="s">
        <v>141</v>
      </c>
      <c r="F83" s="54" t="s">
        <v>142</v>
      </c>
      <c r="G83" s="54">
        <v>452</v>
      </c>
      <c r="H83" s="54" t="s">
        <v>143</v>
      </c>
      <c r="I83" s="54" t="s">
        <v>144</v>
      </c>
      <c r="J83" s="54"/>
      <c r="K83" s="55"/>
      <c r="L83" s="54">
        <v>452</v>
      </c>
      <c r="M83" s="54" t="s">
        <v>143</v>
      </c>
      <c r="N83" s="54" t="s">
        <v>144</v>
      </c>
      <c r="O83" s="56">
        <f>6+10</f>
        <v>16</v>
      </c>
      <c r="P83" s="57" t="s">
        <v>54</v>
      </c>
      <c r="Q83" s="56" t="s">
        <v>145</v>
      </c>
      <c r="R83" s="56">
        <v>452</v>
      </c>
      <c r="S83" s="56">
        <v>452</v>
      </c>
      <c r="T83" s="57"/>
      <c r="U83" s="57"/>
      <c r="V83" s="56"/>
      <c r="W83" s="56"/>
      <c r="X83" s="57">
        <v>488</v>
      </c>
      <c r="Y83" s="57"/>
      <c r="Z83" s="57"/>
      <c r="AA83" s="57"/>
      <c r="AB83" s="57"/>
      <c r="AC83" s="57"/>
      <c r="AD83" s="57"/>
      <c r="AE83" s="58">
        <v>6</v>
      </c>
      <c r="AF83" s="58">
        <v>441</v>
      </c>
      <c r="AG83" s="58">
        <v>10</v>
      </c>
      <c r="AH83" s="58">
        <v>5</v>
      </c>
      <c r="AI83" s="56">
        <v>6</v>
      </c>
      <c r="AJ83" s="56">
        <v>441</v>
      </c>
      <c r="AK83" s="56">
        <v>10</v>
      </c>
      <c r="AL83" s="56">
        <v>5</v>
      </c>
      <c r="AM83" s="56">
        <v>452</v>
      </c>
      <c r="AN83" s="56">
        <v>452</v>
      </c>
      <c r="AO83" s="59" t="s">
        <v>23</v>
      </c>
      <c r="AP83" s="59" t="s">
        <v>23</v>
      </c>
      <c r="AQ83" s="59" t="s">
        <v>23</v>
      </c>
      <c r="AR83" s="59" t="s">
        <v>23</v>
      </c>
      <c r="AS83" s="36"/>
    </row>
    <row r="84" spans="1:45" ht="12.75" x14ac:dyDescent="0.2">
      <c r="A84" s="60" t="s">
        <v>23</v>
      </c>
      <c r="B84" s="61" t="s">
        <v>56</v>
      </c>
      <c r="C84" s="62" t="s">
        <v>23</v>
      </c>
      <c r="D84" s="63"/>
      <c r="E84" s="63"/>
      <c r="F84" s="63"/>
      <c r="G84" s="63">
        <v>488</v>
      </c>
      <c r="H84" s="63"/>
      <c r="I84" s="63"/>
      <c r="J84" s="63"/>
      <c r="K84" s="64"/>
      <c r="L84" s="63">
        <v>488</v>
      </c>
      <c r="M84" s="63"/>
      <c r="N84" s="63"/>
      <c r="O84" s="65"/>
      <c r="P84" s="66"/>
      <c r="Q84" s="65"/>
      <c r="R84" s="65"/>
      <c r="S84" s="65"/>
      <c r="T84" s="66" t="s">
        <v>56</v>
      </c>
      <c r="U84" s="66"/>
      <c r="V84" s="65">
        <v>488</v>
      </c>
      <c r="W84" s="65"/>
      <c r="X84" s="66"/>
      <c r="Y84" s="66">
        <v>488</v>
      </c>
      <c r="Z84" s="66"/>
      <c r="AA84" s="66"/>
      <c r="AB84" s="66"/>
      <c r="AC84" s="66"/>
      <c r="AD84" s="66"/>
      <c r="AE84" s="67"/>
      <c r="AF84" s="67"/>
      <c r="AG84" s="67"/>
      <c r="AH84" s="67"/>
      <c r="AI84" s="65"/>
      <c r="AJ84" s="65"/>
      <c r="AK84" s="65"/>
      <c r="AL84" s="65"/>
      <c r="AM84" s="65"/>
      <c r="AN84" s="65"/>
      <c r="AO84" s="68" t="s">
        <v>23</v>
      </c>
      <c r="AP84" s="68" t="s">
        <v>23</v>
      </c>
      <c r="AQ84" s="68" t="s">
        <v>23</v>
      </c>
      <c r="AR84" s="68" t="s">
        <v>23</v>
      </c>
      <c r="AS84" s="45"/>
    </row>
    <row r="85" spans="1:45" ht="72" x14ac:dyDescent="0.2">
      <c r="A85" s="51">
        <v>21</v>
      </c>
      <c r="B85" s="52" t="s">
        <v>146</v>
      </c>
      <c r="C85" s="53">
        <v>60.74</v>
      </c>
      <c r="D85" s="54">
        <v>512.4</v>
      </c>
      <c r="E85" s="54" t="s">
        <v>147</v>
      </c>
      <c r="F85" s="54"/>
      <c r="G85" s="54">
        <v>31123</v>
      </c>
      <c r="H85" s="54" t="s">
        <v>148</v>
      </c>
      <c r="I85" s="54"/>
      <c r="J85" s="54"/>
      <c r="K85" s="55"/>
      <c r="L85" s="54">
        <v>31123</v>
      </c>
      <c r="M85" s="54" t="s">
        <v>148</v>
      </c>
      <c r="N85" s="54"/>
      <c r="O85" s="56">
        <f>0+0</f>
        <v>0</v>
      </c>
      <c r="P85" s="57" t="s">
        <v>118</v>
      </c>
      <c r="Q85" s="56" t="s">
        <v>76</v>
      </c>
      <c r="R85" s="56">
        <v>31123</v>
      </c>
      <c r="S85" s="56">
        <v>31123</v>
      </c>
      <c r="T85" s="57"/>
      <c r="U85" s="57"/>
      <c r="V85" s="56"/>
      <c r="W85" s="56"/>
      <c r="X85" s="57">
        <v>31123</v>
      </c>
      <c r="Y85" s="57"/>
      <c r="Z85" s="57"/>
      <c r="AA85" s="57"/>
      <c r="AB85" s="57"/>
      <c r="AC85" s="57"/>
      <c r="AD85" s="57"/>
      <c r="AE85" s="58"/>
      <c r="AF85" s="58"/>
      <c r="AG85" s="58"/>
      <c r="AH85" s="58">
        <v>31123</v>
      </c>
      <c r="AI85" s="56"/>
      <c r="AJ85" s="56"/>
      <c r="AK85" s="56"/>
      <c r="AL85" s="56">
        <v>31123</v>
      </c>
      <c r="AM85" s="56">
        <v>31123</v>
      </c>
      <c r="AN85" s="56">
        <v>31123</v>
      </c>
      <c r="AO85" s="59" t="s">
        <v>23</v>
      </c>
      <c r="AP85" s="59" t="s">
        <v>23</v>
      </c>
      <c r="AQ85" s="59" t="s">
        <v>23</v>
      </c>
      <c r="AR85" s="59" t="s">
        <v>23</v>
      </c>
      <c r="AS85" s="36"/>
    </row>
    <row r="86" spans="1:45" ht="17.850000000000001" customHeight="1" x14ac:dyDescent="0.2">
      <c r="A86" s="114" t="s">
        <v>149</v>
      </c>
      <c r="B86" s="115"/>
      <c r="C86" s="115"/>
      <c r="D86" s="115"/>
      <c r="E86" s="115"/>
      <c r="F86" s="115"/>
      <c r="G86" s="115"/>
      <c r="H86" s="115"/>
      <c r="I86" s="115"/>
      <c r="J86" s="115"/>
      <c r="K86" s="115"/>
      <c r="L86" s="115"/>
      <c r="M86" s="115"/>
      <c r="N86" s="115"/>
      <c r="O86" s="115"/>
      <c r="P86" s="115"/>
      <c r="Q86" s="115"/>
      <c r="R86" s="115"/>
      <c r="S86" s="115"/>
      <c r="T86" s="115"/>
      <c r="U86" s="115"/>
      <c r="V86" s="115"/>
      <c r="W86" s="115"/>
      <c r="X86" s="115"/>
      <c r="Y86" s="115"/>
      <c r="Z86" s="115"/>
      <c r="AA86" s="115"/>
      <c r="AB86" s="115"/>
      <c r="AC86" s="115"/>
      <c r="AD86" s="115"/>
      <c r="AE86" s="115"/>
      <c r="AF86" s="115"/>
      <c r="AG86" s="115"/>
      <c r="AH86" s="115"/>
      <c r="AI86" s="115"/>
      <c r="AJ86" s="115"/>
      <c r="AK86" s="115"/>
      <c r="AL86" s="115"/>
      <c r="AM86" s="115"/>
      <c r="AN86" s="115"/>
      <c r="AO86" s="115"/>
      <c r="AP86" s="115"/>
      <c r="AQ86" s="115"/>
      <c r="AR86" s="115"/>
      <c r="AS86" s="36"/>
    </row>
    <row r="87" spans="1:45" ht="48" x14ac:dyDescent="0.2">
      <c r="A87" s="51">
        <v>22</v>
      </c>
      <c r="B87" s="52" t="s">
        <v>150</v>
      </c>
      <c r="C87" s="53">
        <v>1.8360000000000001</v>
      </c>
      <c r="D87" s="54">
        <v>4353.58</v>
      </c>
      <c r="E87" s="54" t="s">
        <v>151</v>
      </c>
      <c r="F87" s="54" t="s">
        <v>152</v>
      </c>
      <c r="G87" s="54">
        <v>7993</v>
      </c>
      <c r="H87" s="54" t="s">
        <v>153</v>
      </c>
      <c r="I87" s="54" t="s">
        <v>154</v>
      </c>
      <c r="J87" s="54"/>
      <c r="K87" s="55"/>
      <c r="L87" s="54">
        <v>7993</v>
      </c>
      <c r="M87" s="54" t="s">
        <v>153</v>
      </c>
      <c r="N87" s="54" t="s">
        <v>154</v>
      </c>
      <c r="O87" s="56">
        <f>1084+16</f>
        <v>1100</v>
      </c>
      <c r="P87" s="57" t="s">
        <v>54</v>
      </c>
      <c r="Q87" s="56" t="s">
        <v>155</v>
      </c>
      <c r="R87" s="56">
        <v>7993</v>
      </c>
      <c r="S87" s="56">
        <v>7993</v>
      </c>
      <c r="T87" s="57"/>
      <c r="U87" s="57"/>
      <c r="V87" s="56"/>
      <c r="W87" s="56"/>
      <c r="X87" s="57">
        <v>10446</v>
      </c>
      <c r="Y87" s="57"/>
      <c r="Z87" s="57"/>
      <c r="AA87" s="57"/>
      <c r="AB87" s="57"/>
      <c r="AC87" s="57"/>
      <c r="AD87" s="57"/>
      <c r="AE87" s="58">
        <v>1084</v>
      </c>
      <c r="AF87" s="58">
        <v>134</v>
      </c>
      <c r="AG87" s="58">
        <v>16</v>
      </c>
      <c r="AH87" s="58">
        <v>6775</v>
      </c>
      <c r="AI87" s="56">
        <v>1084</v>
      </c>
      <c r="AJ87" s="56">
        <v>134</v>
      </c>
      <c r="AK87" s="56">
        <v>16</v>
      </c>
      <c r="AL87" s="56">
        <v>6775</v>
      </c>
      <c r="AM87" s="56">
        <v>7993</v>
      </c>
      <c r="AN87" s="56">
        <v>7993</v>
      </c>
      <c r="AO87" s="59" t="s">
        <v>23</v>
      </c>
      <c r="AP87" s="59" t="s">
        <v>23</v>
      </c>
      <c r="AQ87" s="59" t="s">
        <v>23</v>
      </c>
      <c r="AR87" s="59" t="s">
        <v>23</v>
      </c>
      <c r="AS87" s="36"/>
    </row>
    <row r="88" spans="1:45" ht="12.75" x14ac:dyDescent="0.2">
      <c r="A88" s="60" t="s">
        <v>23</v>
      </c>
      <c r="B88" s="61" t="s">
        <v>56</v>
      </c>
      <c r="C88" s="62" t="s">
        <v>23</v>
      </c>
      <c r="D88" s="63"/>
      <c r="E88" s="63"/>
      <c r="F88" s="63"/>
      <c r="G88" s="63">
        <v>10446</v>
      </c>
      <c r="H88" s="63"/>
      <c r="I88" s="63"/>
      <c r="J88" s="63"/>
      <c r="K88" s="64"/>
      <c r="L88" s="63">
        <v>10446</v>
      </c>
      <c r="M88" s="63"/>
      <c r="N88" s="63"/>
      <c r="O88" s="65"/>
      <c r="P88" s="66"/>
      <c r="Q88" s="65"/>
      <c r="R88" s="65"/>
      <c r="S88" s="65"/>
      <c r="T88" s="66" t="s">
        <v>56</v>
      </c>
      <c r="U88" s="66"/>
      <c r="V88" s="65">
        <v>10446</v>
      </c>
      <c r="W88" s="65"/>
      <c r="X88" s="66"/>
      <c r="Y88" s="66">
        <v>10446</v>
      </c>
      <c r="Z88" s="66"/>
      <c r="AA88" s="66"/>
      <c r="AB88" s="66"/>
      <c r="AC88" s="66"/>
      <c r="AD88" s="66"/>
      <c r="AE88" s="67"/>
      <c r="AF88" s="67"/>
      <c r="AG88" s="67"/>
      <c r="AH88" s="67"/>
      <c r="AI88" s="65"/>
      <c r="AJ88" s="65"/>
      <c r="AK88" s="65"/>
      <c r="AL88" s="65"/>
      <c r="AM88" s="65"/>
      <c r="AN88" s="65"/>
      <c r="AO88" s="68" t="s">
        <v>23</v>
      </c>
      <c r="AP88" s="68" t="s">
        <v>23</v>
      </c>
      <c r="AQ88" s="68" t="s">
        <v>23</v>
      </c>
      <c r="AR88" s="68" t="s">
        <v>23</v>
      </c>
      <c r="AS88" s="45"/>
    </row>
    <row r="89" spans="1:45" ht="48" x14ac:dyDescent="0.2">
      <c r="A89" s="51">
        <v>23</v>
      </c>
      <c r="B89" s="52" t="s">
        <v>156</v>
      </c>
      <c r="C89" s="53">
        <v>-10.83</v>
      </c>
      <c r="D89" s="54">
        <v>592.76</v>
      </c>
      <c r="E89" s="54" t="s">
        <v>157</v>
      </c>
      <c r="F89" s="54"/>
      <c r="G89" s="54">
        <v>-6420</v>
      </c>
      <c r="H89" s="54" t="s">
        <v>158</v>
      </c>
      <c r="I89" s="54"/>
      <c r="J89" s="54"/>
      <c r="K89" s="55"/>
      <c r="L89" s="54">
        <v>-6420</v>
      </c>
      <c r="M89" s="54" t="s">
        <v>158</v>
      </c>
      <c r="N89" s="54"/>
      <c r="O89" s="56">
        <f>0+0</f>
        <v>0</v>
      </c>
      <c r="P89" s="57" t="s">
        <v>118</v>
      </c>
      <c r="Q89" s="56" t="s">
        <v>76</v>
      </c>
      <c r="R89" s="56">
        <v>-6420</v>
      </c>
      <c r="S89" s="56">
        <v>-6420</v>
      </c>
      <c r="T89" s="57"/>
      <c r="U89" s="57"/>
      <c r="V89" s="56"/>
      <c r="W89" s="56"/>
      <c r="X89" s="57">
        <v>-6420</v>
      </c>
      <c r="Y89" s="57"/>
      <c r="Z89" s="57"/>
      <c r="AA89" s="57"/>
      <c r="AB89" s="57"/>
      <c r="AC89" s="57"/>
      <c r="AD89" s="57"/>
      <c r="AE89" s="58"/>
      <c r="AF89" s="58"/>
      <c r="AG89" s="58"/>
      <c r="AH89" s="58">
        <v>-6420</v>
      </c>
      <c r="AI89" s="56"/>
      <c r="AJ89" s="56"/>
      <c r="AK89" s="56"/>
      <c r="AL89" s="56">
        <v>-6420</v>
      </c>
      <c r="AM89" s="56">
        <v>-6420</v>
      </c>
      <c r="AN89" s="56">
        <v>-6420</v>
      </c>
      <c r="AO89" s="59" t="s">
        <v>23</v>
      </c>
      <c r="AP89" s="59" t="s">
        <v>23</v>
      </c>
      <c r="AQ89" s="59" t="s">
        <v>23</v>
      </c>
      <c r="AR89" s="59" t="s">
        <v>23</v>
      </c>
      <c r="AS89" s="36"/>
    </row>
    <row r="90" spans="1:45" ht="48" x14ac:dyDescent="0.2">
      <c r="A90" s="51">
        <v>24</v>
      </c>
      <c r="B90" s="52" t="s">
        <v>159</v>
      </c>
      <c r="C90" s="53">
        <v>10.83</v>
      </c>
      <c r="D90" s="54">
        <v>560</v>
      </c>
      <c r="E90" s="54" t="s">
        <v>160</v>
      </c>
      <c r="F90" s="54"/>
      <c r="G90" s="54">
        <v>6065</v>
      </c>
      <c r="H90" s="54" t="s">
        <v>161</v>
      </c>
      <c r="I90" s="54"/>
      <c r="J90" s="54"/>
      <c r="K90" s="55"/>
      <c r="L90" s="54">
        <v>6065</v>
      </c>
      <c r="M90" s="54" t="s">
        <v>161</v>
      </c>
      <c r="N90" s="54"/>
      <c r="O90" s="56">
        <f>0+0</f>
        <v>0</v>
      </c>
      <c r="P90" s="57" t="s">
        <v>118</v>
      </c>
      <c r="Q90" s="56" t="s">
        <v>76</v>
      </c>
      <c r="R90" s="56">
        <v>6065</v>
      </c>
      <c r="S90" s="56">
        <v>6065</v>
      </c>
      <c r="T90" s="57"/>
      <c r="U90" s="57"/>
      <c r="V90" s="56"/>
      <c r="W90" s="56"/>
      <c r="X90" s="57">
        <v>6065</v>
      </c>
      <c r="Y90" s="57"/>
      <c r="Z90" s="57"/>
      <c r="AA90" s="57"/>
      <c r="AB90" s="57"/>
      <c r="AC90" s="57"/>
      <c r="AD90" s="57"/>
      <c r="AE90" s="58"/>
      <c r="AF90" s="58"/>
      <c r="AG90" s="58"/>
      <c r="AH90" s="58">
        <v>6065</v>
      </c>
      <c r="AI90" s="56"/>
      <c r="AJ90" s="56"/>
      <c r="AK90" s="56"/>
      <c r="AL90" s="56">
        <v>6065</v>
      </c>
      <c r="AM90" s="56">
        <v>6065</v>
      </c>
      <c r="AN90" s="56">
        <v>6065</v>
      </c>
      <c r="AO90" s="59" t="s">
        <v>23</v>
      </c>
      <c r="AP90" s="59" t="s">
        <v>23</v>
      </c>
      <c r="AQ90" s="59" t="s">
        <v>23</v>
      </c>
      <c r="AR90" s="59" t="s">
        <v>23</v>
      </c>
      <c r="AS90" s="36"/>
    </row>
    <row r="91" spans="1:45" ht="48" x14ac:dyDescent="0.2">
      <c r="A91" s="94">
        <v>25</v>
      </c>
      <c r="B91" s="95" t="s">
        <v>162</v>
      </c>
      <c r="C91" s="96">
        <v>184</v>
      </c>
      <c r="D91" s="97">
        <v>63.12</v>
      </c>
      <c r="E91" s="97" t="s">
        <v>163</v>
      </c>
      <c r="F91" s="97"/>
      <c r="G91" s="97">
        <v>11614</v>
      </c>
      <c r="H91" s="97" t="s">
        <v>164</v>
      </c>
      <c r="I91" s="97"/>
      <c r="J91" s="97"/>
      <c r="K91" s="98"/>
      <c r="L91" s="97">
        <v>11614</v>
      </c>
      <c r="M91" s="97" t="s">
        <v>164</v>
      </c>
      <c r="N91" s="97"/>
      <c r="O91" s="99">
        <f>0+0</f>
        <v>0</v>
      </c>
      <c r="P91" s="100" t="s">
        <v>118</v>
      </c>
      <c r="Q91" s="99" t="s">
        <v>76</v>
      </c>
      <c r="R91" s="99">
        <v>11614</v>
      </c>
      <c r="S91" s="99">
        <v>11614</v>
      </c>
      <c r="T91" s="100"/>
      <c r="U91" s="100"/>
      <c r="V91" s="99"/>
      <c r="W91" s="99"/>
      <c r="X91" s="100">
        <v>11614</v>
      </c>
      <c r="Y91" s="100"/>
      <c r="Z91" s="100"/>
      <c r="AA91" s="100"/>
      <c r="AB91" s="100"/>
      <c r="AC91" s="100"/>
      <c r="AD91" s="100"/>
      <c r="AE91" s="101"/>
      <c r="AF91" s="101"/>
      <c r="AG91" s="101"/>
      <c r="AH91" s="101">
        <v>11614</v>
      </c>
      <c r="AI91" s="99"/>
      <c r="AJ91" s="99"/>
      <c r="AK91" s="99"/>
      <c r="AL91" s="99">
        <v>11614</v>
      </c>
      <c r="AM91" s="99">
        <v>11614</v>
      </c>
      <c r="AN91" s="99">
        <v>11614</v>
      </c>
      <c r="AO91" s="102" t="s">
        <v>23</v>
      </c>
      <c r="AP91" s="102" t="s">
        <v>23</v>
      </c>
      <c r="AQ91" s="102" t="s">
        <v>23</v>
      </c>
      <c r="AR91" s="102" t="s">
        <v>23</v>
      </c>
      <c r="AS91" s="36"/>
    </row>
    <row r="92" spans="1:45" ht="48" x14ac:dyDescent="0.2">
      <c r="A92" s="113" t="s">
        <v>78</v>
      </c>
      <c r="B92" s="106"/>
      <c r="C92" s="106"/>
      <c r="D92" s="106"/>
      <c r="E92" s="106"/>
      <c r="F92" s="106"/>
      <c r="G92" s="54">
        <v>79319</v>
      </c>
      <c r="H92" s="54" t="s">
        <v>214</v>
      </c>
      <c r="I92" s="54" t="s">
        <v>215</v>
      </c>
      <c r="J92" s="54"/>
      <c r="K92" s="55"/>
      <c r="L92" s="54" t="s">
        <v>79</v>
      </c>
      <c r="M92" s="54" t="s">
        <v>79</v>
      </c>
      <c r="N92" s="54" t="s">
        <v>79</v>
      </c>
      <c r="O92" s="78" t="s">
        <v>81</v>
      </c>
      <c r="P92" s="79" t="s">
        <v>81</v>
      </c>
      <c r="Q92" s="78" t="s">
        <v>81</v>
      </c>
      <c r="R92" s="78" t="s">
        <v>81</v>
      </c>
      <c r="S92" s="78" t="s">
        <v>81</v>
      </c>
      <c r="T92" s="79" t="s">
        <v>81</v>
      </c>
      <c r="U92" s="79" t="s">
        <v>81</v>
      </c>
      <c r="V92" s="78" t="s">
        <v>81</v>
      </c>
      <c r="W92" s="78" t="s">
        <v>81</v>
      </c>
      <c r="X92" s="79" t="s">
        <v>81</v>
      </c>
      <c r="Y92" s="79" t="s">
        <v>81</v>
      </c>
      <c r="Z92" s="79" t="s">
        <v>81</v>
      </c>
      <c r="AA92" s="79" t="s">
        <v>81</v>
      </c>
      <c r="AB92" s="79" t="s">
        <v>81</v>
      </c>
      <c r="AC92" s="79" t="s">
        <v>81</v>
      </c>
      <c r="AD92" s="79" t="s">
        <v>81</v>
      </c>
      <c r="AE92" s="80" t="s">
        <v>81</v>
      </c>
      <c r="AF92" s="80" t="s">
        <v>81</v>
      </c>
      <c r="AG92" s="80" t="s">
        <v>81</v>
      </c>
      <c r="AH92" s="80" t="s">
        <v>81</v>
      </c>
      <c r="AI92" s="78" t="s">
        <v>81</v>
      </c>
      <c r="AJ92" s="78" t="s">
        <v>81</v>
      </c>
      <c r="AK92" s="78" t="s">
        <v>81</v>
      </c>
      <c r="AL92" s="78" t="s">
        <v>81</v>
      </c>
      <c r="AM92" s="78"/>
      <c r="AN92" s="78"/>
      <c r="AO92" s="81" t="s">
        <v>81</v>
      </c>
      <c r="AP92" s="81" t="s">
        <v>81</v>
      </c>
      <c r="AQ92" s="81" t="s">
        <v>81</v>
      </c>
      <c r="AR92" s="81" t="s">
        <v>81</v>
      </c>
      <c r="AS92" s="36"/>
    </row>
    <row r="93" spans="1:45" ht="12.75" x14ac:dyDescent="0.2">
      <c r="A93" s="113" t="s">
        <v>82</v>
      </c>
      <c r="B93" s="106"/>
      <c r="C93" s="106"/>
      <c r="D93" s="106"/>
      <c r="E93" s="106"/>
      <c r="F93" s="106"/>
      <c r="G93" s="54">
        <v>2726</v>
      </c>
      <c r="H93" s="54"/>
      <c r="I93" s="54"/>
      <c r="J93" s="54"/>
      <c r="K93" s="55"/>
      <c r="L93" s="54" t="s">
        <v>79</v>
      </c>
      <c r="M93" s="54" t="s">
        <v>79</v>
      </c>
      <c r="N93" s="54" t="s">
        <v>79</v>
      </c>
      <c r="O93" s="78" t="s">
        <v>81</v>
      </c>
      <c r="P93" s="79" t="s">
        <v>81</v>
      </c>
      <c r="Q93" s="78" t="s">
        <v>81</v>
      </c>
      <c r="R93" s="78" t="s">
        <v>81</v>
      </c>
      <c r="S93" s="78" t="s">
        <v>81</v>
      </c>
      <c r="T93" s="79" t="s">
        <v>81</v>
      </c>
      <c r="U93" s="79" t="s">
        <v>81</v>
      </c>
      <c r="V93" s="78" t="s">
        <v>81</v>
      </c>
      <c r="W93" s="78" t="s">
        <v>81</v>
      </c>
      <c r="X93" s="79" t="s">
        <v>81</v>
      </c>
      <c r="Y93" s="79" t="s">
        <v>81</v>
      </c>
      <c r="Z93" s="79" t="s">
        <v>81</v>
      </c>
      <c r="AA93" s="79" t="s">
        <v>81</v>
      </c>
      <c r="AB93" s="79" t="s">
        <v>81</v>
      </c>
      <c r="AC93" s="79" t="s">
        <v>81</v>
      </c>
      <c r="AD93" s="79" t="s">
        <v>81</v>
      </c>
      <c r="AE93" s="80" t="s">
        <v>81</v>
      </c>
      <c r="AF93" s="80" t="s">
        <v>81</v>
      </c>
      <c r="AG93" s="80" t="s">
        <v>81</v>
      </c>
      <c r="AH93" s="80" t="s">
        <v>81</v>
      </c>
      <c r="AI93" s="78" t="s">
        <v>81</v>
      </c>
      <c r="AJ93" s="78" t="s">
        <v>81</v>
      </c>
      <c r="AK93" s="78" t="s">
        <v>81</v>
      </c>
      <c r="AL93" s="78" t="s">
        <v>81</v>
      </c>
      <c r="AM93" s="78"/>
      <c r="AN93" s="78"/>
      <c r="AO93" s="81" t="s">
        <v>81</v>
      </c>
      <c r="AP93" s="81" t="s">
        <v>81</v>
      </c>
      <c r="AQ93" s="81" t="s">
        <v>81</v>
      </c>
      <c r="AR93" s="81" t="s">
        <v>81</v>
      </c>
      <c r="AS93" s="36"/>
    </row>
    <row r="94" spans="1:45" ht="12.75" x14ac:dyDescent="0.2">
      <c r="A94" s="113" t="s">
        <v>83</v>
      </c>
      <c r="B94" s="106"/>
      <c r="C94" s="106"/>
      <c r="D94" s="106"/>
      <c r="E94" s="106"/>
      <c r="F94" s="106"/>
      <c r="G94" s="54">
        <v>1532</v>
      </c>
      <c r="H94" s="54"/>
      <c r="I94" s="54"/>
      <c r="J94" s="54"/>
      <c r="K94" s="55"/>
      <c r="L94" s="54" t="s">
        <v>79</v>
      </c>
      <c r="M94" s="54" t="s">
        <v>79</v>
      </c>
      <c r="N94" s="54" t="s">
        <v>79</v>
      </c>
      <c r="O94" s="78" t="s">
        <v>81</v>
      </c>
      <c r="P94" s="79" t="s">
        <v>81</v>
      </c>
      <c r="Q94" s="78" t="s">
        <v>81</v>
      </c>
      <c r="R94" s="78" t="s">
        <v>81</v>
      </c>
      <c r="S94" s="78" t="s">
        <v>81</v>
      </c>
      <c r="T94" s="79" t="s">
        <v>81</v>
      </c>
      <c r="U94" s="79" t="s">
        <v>81</v>
      </c>
      <c r="V94" s="78" t="s">
        <v>81</v>
      </c>
      <c r="W94" s="78" t="s">
        <v>81</v>
      </c>
      <c r="X94" s="79" t="s">
        <v>81</v>
      </c>
      <c r="Y94" s="79" t="s">
        <v>81</v>
      </c>
      <c r="Z94" s="79" t="s">
        <v>81</v>
      </c>
      <c r="AA94" s="79" t="s">
        <v>81</v>
      </c>
      <c r="AB94" s="79" t="s">
        <v>81</v>
      </c>
      <c r="AC94" s="79" t="s">
        <v>81</v>
      </c>
      <c r="AD94" s="79" t="s">
        <v>81</v>
      </c>
      <c r="AE94" s="80" t="s">
        <v>81</v>
      </c>
      <c r="AF94" s="80" t="s">
        <v>81</v>
      </c>
      <c r="AG94" s="80" t="s">
        <v>81</v>
      </c>
      <c r="AH94" s="80" t="s">
        <v>81</v>
      </c>
      <c r="AI94" s="78" t="s">
        <v>81</v>
      </c>
      <c r="AJ94" s="78" t="s">
        <v>81</v>
      </c>
      <c r="AK94" s="78" t="s">
        <v>81</v>
      </c>
      <c r="AL94" s="78" t="s">
        <v>81</v>
      </c>
      <c r="AM94" s="78"/>
      <c r="AN94" s="78"/>
      <c r="AO94" s="81" t="s">
        <v>81</v>
      </c>
      <c r="AP94" s="81" t="s">
        <v>81</v>
      </c>
      <c r="AQ94" s="81" t="s">
        <v>81</v>
      </c>
      <c r="AR94" s="81" t="s">
        <v>81</v>
      </c>
      <c r="AS94" s="36"/>
    </row>
    <row r="95" spans="1:45" ht="12.75" x14ac:dyDescent="0.2">
      <c r="A95" s="116" t="s">
        <v>167</v>
      </c>
      <c r="B95" s="108"/>
      <c r="C95" s="108"/>
      <c r="D95" s="108"/>
      <c r="E95" s="108"/>
      <c r="F95" s="108"/>
      <c r="G95" s="82"/>
      <c r="H95" s="82"/>
      <c r="I95" s="82"/>
      <c r="J95" s="82"/>
      <c r="K95" s="83"/>
      <c r="L95" s="82" t="s">
        <v>79</v>
      </c>
      <c r="M95" s="82" t="s">
        <v>79</v>
      </c>
      <c r="N95" s="82" t="s">
        <v>79</v>
      </c>
      <c r="O95" s="84" t="s">
        <v>81</v>
      </c>
      <c r="P95" s="85" t="s">
        <v>81</v>
      </c>
      <c r="Q95" s="84" t="s">
        <v>81</v>
      </c>
      <c r="R95" s="84" t="s">
        <v>81</v>
      </c>
      <c r="S95" s="84" t="s">
        <v>81</v>
      </c>
      <c r="T95" s="85" t="s">
        <v>81</v>
      </c>
      <c r="U95" s="85" t="s">
        <v>81</v>
      </c>
      <c r="V95" s="84" t="s">
        <v>81</v>
      </c>
      <c r="W95" s="84" t="s">
        <v>81</v>
      </c>
      <c r="X95" s="85" t="s">
        <v>81</v>
      </c>
      <c r="Y95" s="85" t="s">
        <v>81</v>
      </c>
      <c r="Z95" s="85" t="s">
        <v>81</v>
      </c>
      <c r="AA95" s="85" t="s">
        <v>81</v>
      </c>
      <c r="AB95" s="85" t="s">
        <v>81</v>
      </c>
      <c r="AC95" s="85" t="s">
        <v>81</v>
      </c>
      <c r="AD95" s="85" t="s">
        <v>81</v>
      </c>
      <c r="AE95" s="86" t="s">
        <v>81</v>
      </c>
      <c r="AF95" s="86" t="s">
        <v>81</v>
      </c>
      <c r="AG95" s="86" t="s">
        <v>81</v>
      </c>
      <c r="AH95" s="86" t="s">
        <v>81</v>
      </c>
      <c r="AI95" s="84" t="s">
        <v>81</v>
      </c>
      <c r="AJ95" s="84" t="s">
        <v>81</v>
      </c>
      <c r="AK95" s="84" t="s">
        <v>81</v>
      </c>
      <c r="AL95" s="84" t="s">
        <v>81</v>
      </c>
      <c r="AM95" s="84"/>
      <c r="AN95" s="84"/>
      <c r="AO95" s="87" t="s">
        <v>81</v>
      </c>
      <c r="AP95" s="87" t="s">
        <v>81</v>
      </c>
      <c r="AQ95" s="87" t="s">
        <v>81</v>
      </c>
      <c r="AR95" s="87" t="s">
        <v>81</v>
      </c>
      <c r="AS95" s="36"/>
    </row>
    <row r="96" spans="1:45" ht="12.75" x14ac:dyDescent="0.2">
      <c r="A96" s="113" t="s">
        <v>86</v>
      </c>
      <c r="B96" s="106"/>
      <c r="C96" s="106"/>
      <c r="D96" s="106"/>
      <c r="E96" s="106"/>
      <c r="F96" s="106"/>
      <c r="G96" s="54">
        <v>-6033</v>
      </c>
      <c r="H96" s="54"/>
      <c r="I96" s="54"/>
      <c r="J96" s="54"/>
      <c r="K96" s="55"/>
      <c r="L96" s="54" t="s">
        <v>79</v>
      </c>
      <c r="M96" s="54" t="s">
        <v>79</v>
      </c>
      <c r="N96" s="54" t="s">
        <v>79</v>
      </c>
      <c r="O96" s="78" t="s">
        <v>81</v>
      </c>
      <c r="P96" s="79" t="s">
        <v>81</v>
      </c>
      <c r="Q96" s="78" t="s">
        <v>81</v>
      </c>
      <c r="R96" s="78" t="s">
        <v>81</v>
      </c>
      <c r="S96" s="78" t="s">
        <v>81</v>
      </c>
      <c r="T96" s="79" t="s">
        <v>81</v>
      </c>
      <c r="U96" s="79" t="s">
        <v>81</v>
      </c>
      <c r="V96" s="78" t="s">
        <v>81</v>
      </c>
      <c r="W96" s="78" t="s">
        <v>81</v>
      </c>
      <c r="X96" s="79" t="s">
        <v>81</v>
      </c>
      <c r="Y96" s="79" t="s">
        <v>81</v>
      </c>
      <c r="Z96" s="79" t="s">
        <v>81</v>
      </c>
      <c r="AA96" s="79" t="s">
        <v>81</v>
      </c>
      <c r="AB96" s="79" t="s">
        <v>81</v>
      </c>
      <c r="AC96" s="79" t="s">
        <v>81</v>
      </c>
      <c r="AD96" s="79" t="s">
        <v>81</v>
      </c>
      <c r="AE96" s="80" t="s">
        <v>81</v>
      </c>
      <c r="AF96" s="80" t="s">
        <v>81</v>
      </c>
      <c r="AG96" s="80" t="s">
        <v>81</v>
      </c>
      <c r="AH96" s="80" t="s">
        <v>81</v>
      </c>
      <c r="AI96" s="78" t="s">
        <v>81</v>
      </c>
      <c r="AJ96" s="78" t="s">
        <v>81</v>
      </c>
      <c r="AK96" s="78" t="s">
        <v>81</v>
      </c>
      <c r="AL96" s="78" t="s">
        <v>81</v>
      </c>
      <c r="AM96" s="78"/>
      <c r="AN96" s="78"/>
      <c r="AO96" s="81" t="s">
        <v>81</v>
      </c>
      <c r="AP96" s="81" t="s">
        <v>81</v>
      </c>
      <c r="AQ96" s="81" t="s">
        <v>81</v>
      </c>
      <c r="AR96" s="81" t="s">
        <v>81</v>
      </c>
      <c r="AS96" s="36"/>
    </row>
    <row r="97" spans="1:45" ht="12.75" x14ac:dyDescent="0.2">
      <c r="A97" s="113" t="s">
        <v>168</v>
      </c>
      <c r="B97" s="106"/>
      <c r="C97" s="106"/>
      <c r="D97" s="106"/>
      <c r="E97" s="106"/>
      <c r="F97" s="106"/>
      <c r="G97" s="54">
        <v>414</v>
      </c>
      <c r="H97" s="54"/>
      <c r="I97" s="54"/>
      <c r="J97" s="54"/>
      <c r="K97" s="55"/>
      <c r="L97" s="54" t="s">
        <v>79</v>
      </c>
      <c r="M97" s="54" t="s">
        <v>79</v>
      </c>
      <c r="N97" s="54" t="s">
        <v>79</v>
      </c>
      <c r="O97" s="78" t="s">
        <v>81</v>
      </c>
      <c r="P97" s="79" t="s">
        <v>81</v>
      </c>
      <c r="Q97" s="78" t="s">
        <v>81</v>
      </c>
      <c r="R97" s="78" t="s">
        <v>81</v>
      </c>
      <c r="S97" s="78" t="s">
        <v>81</v>
      </c>
      <c r="T97" s="79" t="s">
        <v>81</v>
      </c>
      <c r="U97" s="79" t="s">
        <v>81</v>
      </c>
      <c r="V97" s="78" t="s">
        <v>81</v>
      </c>
      <c r="W97" s="78" t="s">
        <v>81</v>
      </c>
      <c r="X97" s="79" t="s">
        <v>81</v>
      </c>
      <c r="Y97" s="79" t="s">
        <v>81</v>
      </c>
      <c r="Z97" s="79" t="s">
        <v>81</v>
      </c>
      <c r="AA97" s="79" t="s">
        <v>81</v>
      </c>
      <c r="AB97" s="79" t="s">
        <v>81</v>
      </c>
      <c r="AC97" s="79" t="s">
        <v>81</v>
      </c>
      <c r="AD97" s="79" t="s">
        <v>81</v>
      </c>
      <c r="AE97" s="80" t="s">
        <v>81</v>
      </c>
      <c r="AF97" s="80" t="s">
        <v>81</v>
      </c>
      <c r="AG97" s="80" t="s">
        <v>81</v>
      </c>
      <c r="AH97" s="80" t="s">
        <v>81</v>
      </c>
      <c r="AI97" s="78" t="s">
        <v>81</v>
      </c>
      <c r="AJ97" s="78" t="s">
        <v>81</v>
      </c>
      <c r="AK97" s="78" t="s">
        <v>81</v>
      </c>
      <c r="AL97" s="78" t="s">
        <v>81</v>
      </c>
      <c r="AM97" s="78"/>
      <c r="AN97" s="78"/>
      <c r="AO97" s="81" t="s">
        <v>81</v>
      </c>
      <c r="AP97" s="81" t="s">
        <v>81</v>
      </c>
      <c r="AQ97" s="81" t="s">
        <v>81</v>
      </c>
      <c r="AR97" s="81" t="s">
        <v>81</v>
      </c>
      <c r="AS97" s="36"/>
    </row>
    <row r="98" spans="1:45" ht="12.75" x14ac:dyDescent="0.2">
      <c r="A98" s="113" t="s">
        <v>88</v>
      </c>
      <c r="B98" s="106"/>
      <c r="C98" s="106"/>
      <c r="D98" s="106"/>
      <c r="E98" s="106"/>
      <c r="F98" s="106"/>
      <c r="G98" s="54">
        <v>1982</v>
      </c>
      <c r="H98" s="54"/>
      <c r="I98" s="54"/>
      <c r="J98" s="54"/>
      <c r="K98" s="55"/>
      <c r="L98" s="54" t="s">
        <v>79</v>
      </c>
      <c r="M98" s="54" t="s">
        <v>79</v>
      </c>
      <c r="N98" s="54" t="s">
        <v>79</v>
      </c>
      <c r="O98" s="78" t="s">
        <v>81</v>
      </c>
      <c r="P98" s="79" t="s">
        <v>81</v>
      </c>
      <c r="Q98" s="78" t="s">
        <v>81</v>
      </c>
      <c r="R98" s="78" t="s">
        <v>81</v>
      </c>
      <c r="S98" s="78" t="s">
        <v>81</v>
      </c>
      <c r="T98" s="79" t="s">
        <v>81</v>
      </c>
      <c r="U98" s="79" t="s">
        <v>81</v>
      </c>
      <c r="V98" s="78" t="s">
        <v>81</v>
      </c>
      <c r="W98" s="78" t="s">
        <v>81</v>
      </c>
      <c r="X98" s="79" t="s">
        <v>81</v>
      </c>
      <c r="Y98" s="79" t="s">
        <v>81</v>
      </c>
      <c r="Z98" s="79" t="s">
        <v>81</v>
      </c>
      <c r="AA98" s="79" t="s">
        <v>81</v>
      </c>
      <c r="AB98" s="79" t="s">
        <v>81</v>
      </c>
      <c r="AC98" s="79" t="s">
        <v>81</v>
      </c>
      <c r="AD98" s="79" t="s">
        <v>81</v>
      </c>
      <c r="AE98" s="80" t="s">
        <v>81</v>
      </c>
      <c r="AF98" s="80" t="s">
        <v>81</v>
      </c>
      <c r="AG98" s="80" t="s">
        <v>81</v>
      </c>
      <c r="AH98" s="80" t="s">
        <v>81</v>
      </c>
      <c r="AI98" s="78" t="s">
        <v>81</v>
      </c>
      <c r="AJ98" s="78" t="s">
        <v>81</v>
      </c>
      <c r="AK98" s="78" t="s">
        <v>81</v>
      </c>
      <c r="AL98" s="78" t="s">
        <v>81</v>
      </c>
      <c r="AM98" s="78"/>
      <c r="AN98" s="78"/>
      <c r="AO98" s="81" t="s">
        <v>81</v>
      </c>
      <c r="AP98" s="81" t="s">
        <v>81</v>
      </c>
      <c r="AQ98" s="81" t="s">
        <v>81</v>
      </c>
      <c r="AR98" s="81" t="s">
        <v>81</v>
      </c>
      <c r="AS98" s="36"/>
    </row>
    <row r="99" spans="1:45" ht="12.75" x14ac:dyDescent="0.2">
      <c r="A99" s="113" t="s">
        <v>169</v>
      </c>
      <c r="B99" s="106"/>
      <c r="C99" s="106"/>
      <c r="D99" s="106"/>
      <c r="E99" s="106"/>
      <c r="F99" s="106"/>
      <c r="G99" s="54">
        <v>20834</v>
      </c>
      <c r="H99" s="54"/>
      <c r="I99" s="54"/>
      <c r="J99" s="54"/>
      <c r="K99" s="55"/>
      <c r="L99" s="54" t="s">
        <v>79</v>
      </c>
      <c r="M99" s="54" t="s">
        <v>79</v>
      </c>
      <c r="N99" s="54" t="s">
        <v>79</v>
      </c>
      <c r="O99" s="78" t="s">
        <v>81</v>
      </c>
      <c r="P99" s="79" t="s">
        <v>81</v>
      </c>
      <c r="Q99" s="78" t="s">
        <v>81</v>
      </c>
      <c r="R99" s="78" t="s">
        <v>81</v>
      </c>
      <c r="S99" s="78" t="s">
        <v>81</v>
      </c>
      <c r="T99" s="79" t="s">
        <v>81</v>
      </c>
      <c r="U99" s="79" t="s">
        <v>81</v>
      </c>
      <c r="V99" s="78" t="s">
        <v>81</v>
      </c>
      <c r="W99" s="78" t="s">
        <v>81</v>
      </c>
      <c r="X99" s="79" t="s">
        <v>81</v>
      </c>
      <c r="Y99" s="79" t="s">
        <v>81</v>
      </c>
      <c r="Z99" s="79" t="s">
        <v>81</v>
      </c>
      <c r="AA99" s="79" t="s">
        <v>81</v>
      </c>
      <c r="AB99" s="79" t="s">
        <v>81</v>
      </c>
      <c r="AC99" s="79" t="s">
        <v>81</v>
      </c>
      <c r="AD99" s="79" t="s">
        <v>81</v>
      </c>
      <c r="AE99" s="80" t="s">
        <v>81</v>
      </c>
      <c r="AF99" s="80" t="s">
        <v>81</v>
      </c>
      <c r="AG99" s="80" t="s">
        <v>81</v>
      </c>
      <c r="AH99" s="80" t="s">
        <v>81</v>
      </c>
      <c r="AI99" s="78" t="s">
        <v>81</v>
      </c>
      <c r="AJ99" s="78" t="s">
        <v>81</v>
      </c>
      <c r="AK99" s="78" t="s">
        <v>81</v>
      </c>
      <c r="AL99" s="78" t="s">
        <v>81</v>
      </c>
      <c r="AM99" s="78"/>
      <c r="AN99" s="78"/>
      <c r="AO99" s="81" t="s">
        <v>81</v>
      </c>
      <c r="AP99" s="81" t="s">
        <v>81</v>
      </c>
      <c r="AQ99" s="81" t="s">
        <v>81</v>
      </c>
      <c r="AR99" s="81" t="s">
        <v>81</v>
      </c>
      <c r="AS99" s="36"/>
    </row>
    <row r="100" spans="1:45" ht="12.75" x14ac:dyDescent="0.2">
      <c r="A100" s="113" t="s">
        <v>79</v>
      </c>
      <c r="B100" s="106"/>
      <c r="C100" s="106"/>
      <c r="D100" s="106"/>
      <c r="E100" s="106"/>
      <c r="F100" s="106"/>
      <c r="G100" s="54">
        <v>66380</v>
      </c>
      <c r="H100" s="54"/>
      <c r="I100" s="54"/>
      <c r="J100" s="54"/>
      <c r="K100" s="55"/>
      <c r="L100" s="54" t="s">
        <v>79</v>
      </c>
      <c r="M100" s="54" t="s">
        <v>79</v>
      </c>
      <c r="N100" s="54" t="s">
        <v>79</v>
      </c>
      <c r="O100" s="78" t="s">
        <v>81</v>
      </c>
      <c r="P100" s="79" t="s">
        <v>81</v>
      </c>
      <c r="Q100" s="78" t="s">
        <v>81</v>
      </c>
      <c r="R100" s="78" t="s">
        <v>81</v>
      </c>
      <c r="S100" s="78" t="s">
        <v>81</v>
      </c>
      <c r="T100" s="79" t="s">
        <v>81</v>
      </c>
      <c r="U100" s="79" t="s">
        <v>81</v>
      </c>
      <c r="V100" s="78" t="s">
        <v>81</v>
      </c>
      <c r="W100" s="78" t="s">
        <v>81</v>
      </c>
      <c r="X100" s="79" t="s">
        <v>81</v>
      </c>
      <c r="Y100" s="79" t="s">
        <v>81</v>
      </c>
      <c r="Z100" s="79" t="s">
        <v>81</v>
      </c>
      <c r="AA100" s="79" t="s">
        <v>81</v>
      </c>
      <c r="AB100" s="79" t="s">
        <v>81</v>
      </c>
      <c r="AC100" s="79" t="s">
        <v>81</v>
      </c>
      <c r="AD100" s="79" t="s">
        <v>81</v>
      </c>
      <c r="AE100" s="80" t="s">
        <v>81</v>
      </c>
      <c r="AF100" s="80" t="s">
        <v>81</v>
      </c>
      <c r="AG100" s="80" t="s">
        <v>81</v>
      </c>
      <c r="AH100" s="80" t="s">
        <v>81</v>
      </c>
      <c r="AI100" s="78" t="s">
        <v>81</v>
      </c>
      <c r="AJ100" s="78" t="s">
        <v>81</v>
      </c>
      <c r="AK100" s="78" t="s">
        <v>81</v>
      </c>
      <c r="AL100" s="78" t="s">
        <v>81</v>
      </c>
      <c r="AM100" s="78"/>
      <c r="AN100" s="78"/>
      <c r="AO100" s="81" t="s">
        <v>81</v>
      </c>
      <c r="AP100" s="81" t="s">
        <v>81</v>
      </c>
      <c r="AQ100" s="81" t="s">
        <v>81</v>
      </c>
      <c r="AR100" s="81" t="s">
        <v>81</v>
      </c>
      <c r="AS100" s="36"/>
    </row>
    <row r="101" spans="1:45" ht="12.75" x14ac:dyDescent="0.2">
      <c r="A101" s="113" t="s">
        <v>89</v>
      </c>
      <c r="B101" s="106"/>
      <c r="C101" s="106"/>
      <c r="D101" s="106"/>
      <c r="E101" s="106"/>
      <c r="F101" s="106"/>
      <c r="G101" s="54">
        <v>83577</v>
      </c>
      <c r="H101" s="54"/>
      <c r="I101" s="54"/>
      <c r="J101" s="54"/>
      <c r="K101" s="55"/>
      <c r="L101" s="54" t="s">
        <v>79</v>
      </c>
      <c r="M101" s="54" t="s">
        <v>79</v>
      </c>
      <c r="N101" s="54" t="s">
        <v>79</v>
      </c>
      <c r="O101" s="78" t="s">
        <v>81</v>
      </c>
      <c r="P101" s="79" t="s">
        <v>81</v>
      </c>
      <c r="Q101" s="78" t="s">
        <v>81</v>
      </c>
      <c r="R101" s="78" t="s">
        <v>81</v>
      </c>
      <c r="S101" s="78" t="s">
        <v>81</v>
      </c>
      <c r="T101" s="79" t="s">
        <v>81</v>
      </c>
      <c r="U101" s="79" t="s">
        <v>81</v>
      </c>
      <c r="V101" s="78" t="s">
        <v>81</v>
      </c>
      <c r="W101" s="78" t="s">
        <v>81</v>
      </c>
      <c r="X101" s="79" t="s">
        <v>81</v>
      </c>
      <c r="Y101" s="79" t="s">
        <v>81</v>
      </c>
      <c r="Z101" s="79" t="s">
        <v>81</v>
      </c>
      <c r="AA101" s="79" t="s">
        <v>81</v>
      </c>
      <c r="AB101" s="79" t="s">
        <v>81</v>
      </c>
      <c r="AC101" s="79" t="s">
        <v>81</v>
      </c>
      <c r="AD101" s="79" t="s">
        <v>81</v>
      </c>
      <c r="AE101" s="80" t="s">
        <v>81</v>
      </c>
      <c r="AF101" s="80" t="s">
        <v>81</v>
      </c>
      <c r="AG101" s="80" t="s">
        <v>81</v>
      </c>
      <c r="AH101" s="80" t="s">
        <v>81</v>
      </c>
      <c r="AI101" s="78" t="s">
        <v>81</v>
      </c>
      <c r="AJ101" s="78" t="s">
        <v>81</v>
      </c>
      <c r="AK101" s="78" t="s">
        <v>81</v>
      </c>
      <c r="AL101" s="78" t="s">
        <v>81</v>
      </c>
      <c r="AM101" s="78"/>
      <c r="AN101" s="78"/>
      <c r="AO101" s="81" t="s">
        <v>81</v>
      </c>
      <c r="AP101" s="81" t="s">
        <v>81</v>
      </c>
      <c r="AQ101" s="81" t="s">
        <v>81</v>
      </c>
      <c r="AR101" s="81" t="s">
        <v>81</v>
      </c>
      <c r="AS101" s="36"/>
    </row>
    <row r="102" spans="1:45" ht="12.75" x14ac:dyDescent="0.2">
      <c r="A102" s="113" t="s">
        <v>170</v>
      </c>
      <c r="B102" s="106"/>
      <c r="C102" s="106"/>
      <c r="D102" s="106"/>
      <c r="E102" s="106"/>
      <c r="F102" s="106"/>
      <c r="G102" s="54">
        <v>1023981</v>
      </c>
      <c r="H102" s="54"/>
      <c r="I102" s="54"/>
      <c r="J102" s="54"/>
      <c r="K102" s="55"/>
      <c r="L102" s="54" t="s">
        <v>79</v>
      </c>
      <c r="M102" s="54" t="s">
        <v>79</v>
      </c>
      <c r="N102" s="54" t="s">
        <v>79</v>
      </c>
      <c r="O102" s="78" t="s">
        <v>81</v>
      </c>
      <c r="P102" s="79" t="s">
        <v>81</v>
      </c>
      <c r="Q102" s="78" t="s">
        <v>81</v>
      </c>
      <c r="R102" s="78" t="s">
        <v>81</v>
      </c>
      <c r="S102" s="78" t="s">
        <v>81</v>
      </c>
      <c r="T102" s="79" t="s">
        <v>81</v>
      </c>
      <c r="U102" s="79" t="s">
        <v>81</v>
      </c>
      <c r="V102" s="78" t="s">
        <v>81</v>
      </c>
      <c r="W102" s="78" t="s">
        <v>81</v>
      </c>
      <c r="X102" s="79" t="s">
        <v>81</v>
      </c>
      <c r="Y102" s="79" t="s">
        <v>81</v>
      </c>
      <c r="Z102" s="79" t="s">
        <v>81</v>
      </c>
      <c r="AA102" s="79" t="s">
        <v>81</v>
      </c>
      <c r="AB102" s="79" t="s">
        <v>81</v>
      </c>
      <c r="AC102" s="79" t="s">
        <v>81</v>
      </c>
      <c r="AD102" s="79" t="s">
        <v>81</v>
      </c>
      <c r="AE102" s="80" t="s">
        <v>81</v>
      </c>
      <c r="AF102" s="80" t="s">
        <v>81</v>
      </c>
      <c r="AG102" s="80" t="s">
        <v>81</v>
      </c>
      <c r="AH102" s="80" t="s">
        <v>81</v>
      </c>
      <c r="AI102" s="78" t="s">
        <v>81</v>
      </c>
      <c r="AJ102" s="78" t="s">
        <v>81</v>
      </c>
      <c r="AK102" s="78" t="s">
        <v>81</v>
      </c>
      <c r="AL102" s="78" t="s">
        <v>81</v>
      </c>
      <c r="AM102" s="78"/>
      <c r="AN102" s="78"/>
      <c r="AO102" s="81" t="s">
        <v>81</v>
      </c>
      <c r="AP102" s="81" t="s">
        <v>81</v>
      </c>
      <c r="AQ102" s="81" t="s">
        <v>81</v>
      </c>
      <c r="AR102" s="81" t="s">
        <v>81</v>
      </c>
      <c r="AS102" s="36"/>
    </row>
    <row r="103" spans="1:45" ht="12.75" x14ac:dyDescent="0.2">
      <c r="A103" s="113" t="s">
        <v>91</v>
      </c>
      <c r="B103" s="106"/>
      <c r="C103" s="106"/>
      <c r="D103" s="106"/>
      <c r="E103" s="106"/>
      <c r="F103" s="106"/>
      <c r="G103" s="54"/>
      <c r="H103" s="54"/>
      <c r="I103" s="54"/>
      <c r="J103" s="54"/>
      <c r="K103" s="55"/>
      <c r="L103" s="54" t="s">
        <v>79</v>
      </c>
      <c r="M103" s="54" t="s">
        <v>79</v>
      </c>
      <c r="N103" s="54" t="s">
        <v>79</v>
      </c>
      <c r="O103" s="78" t="s">
        <v>81</v>
      </c>
      <c r="P103" s="79" t="s">
        <v>81</v>
      </c>
      <c r="Q103" s="78" t="s">
        <v>81</v>
      </c>
      <c r="R103" s="78" t="s">
        <v>81</v>
      </c>
      <c r="S103" s="78" t="s">
        <v>81</v>
      </c>
      <c r="T103" s="79" t="s">
        <v>81</v>
      </c>
      <c r="U103" s="79" t="s">
        <v>81</v>
      </c>
      <c r="V103" s="78" t="s">
        <v>81</v>
      </c>
      <c r="W103" s="78" t="s">
        <v>81</v>
      </c>
      <c r="X103" s="79" t="s">
        <v>81</v>
      </c>
      <c r="Y103" s="79" t="s">
        <v>81</v>
      </c>
      <c r="Z103" s="79" t="s">
        <v>81</v>
      </c>
      <c r="AA103" s="79" t="s">
        <v>81</v>
      </c>
      <c r="AB103" s="79" t="s">
        <v>81</v>
      </c>
      <c r="AC103" s="79" t="s">
        <v>81</v>
      </c>
      <c r="AD103" s="79" t="s">
        <v>81</v>
      </c>
      <c r="AE103" s="80" t="s">
        <v>81</v>
      </c>
      <c r="AF103" s="80" t="s">
        <v>81</v>
      </c>
      <c r="AG103" s="80" t="s">
        <v>81</v>
      </c>
      <c r="AH103" s="80" t="s">
        <v>81</v>
      </c>
      <c r="AI103" s="78" t="s">
        <v>81</v>
      </c>
      <c r="AJ103" s="78" t="s">
        <v>81</v>
      </c>
      <c r="AK103" s="78" t="s">
        <v>81</v>
      </c>
      <c r="AL103" s="78" t="s">
        <v>81</v>
      </c>
      <c r="AM103" s="78"/>
      <c r="AN103" s="78"/>
      <c r="AO103" s="81" t="s">
        <v>81</v>
      </c>
      <c r="AP103" s="81" t="s">
        <v>81</v>
      </c>
      <c r="AQ103" s="81" t="s">
        <v>81</v>
      </c>
      <c r="AR103" s="81" t="s">
        <v>81</v>
      </c>
      <c r="AS103" s="36"/>
    </row>
    <row r="104" spans="1:45" ht="12.75" x14ac:dyDescent="0.2">
      <c r="A104" s="113" t="s">
        <v>92</v>
      </c>
      <c r="B104" s="106"/>
      <c r="C104" s="106"/>
      <c r="D104" s="106"/>
      <c r="E104" s="106"/>
      <c r="F104" s="106"/>
      <c r="G104" s="54">
        <v>1605</v>
      </c>
      <c r="H104" s="54"/>
      <c r="I104" s="54"/>
      <c r="J104" s="54"/>
      <c r="K104" s="55"/>
      <c r="L104" s="54" t="s">
        <v>79</v>
      </c>
      <c r="M104" s="54" t="s">
        <v>79</v>
      </c>
      <c r="N104" s="54" t="s">
        <v>79</v>
      </c>
      <c r="O104" s="78" t="s">
        <v>81</v>
      </c>
      <c r="P104" s="79" t="s">
        <v>81</v>
      </c>
      <c r="Q104" s="78" t="s">
        <v>81</v>
      </c>
      <c r="R104" s="78" t="s">
        <v>81</v>
      </c>
      <c r="S104" s="78" t="s">
        <v>81</v>
      </c>
      <c r="T104" s="79" t="s">
        <v>81</v>
      </c>
      <c r="U104" s="79" t="s">
        <v>81</v>
      </c>
      <c r="V104" s="78" t="s">
        <v>81</v>
      </c>
      <c r="W104" s="78" t="s">
        <v>81</v>
      </c>
      <c r="X104" s="79" t="s">
        <v>81</v>
      </c>
      <c r="Y104" s="79" t="s">
        <v>81</v>
      </c>
      <c r="Z104" s="79" t="s">
        <v>81</v>
      </c>
      <c r="AA104" s="79" t="s">
        <v>81</v>
      </c>
      <c r="AB104" s="79" t="s">
        <v>81</v>
      </c>
      <c r="AC104" s="79" t="s">
        <v>81</v>
      </c>
      <c r="AD104" s="79" t="s">
        <v>81</v>
      </c>
      <c r="AE104" s="80" t="s">
        <v>81</v>
      </c>
      <c r="AF104" s="80" t="s">
        <v>81</v>
      </c>
      <c r="AG104" s="80" t="s">
        <v>81</v>
      </c>
      <c r="AH104" s="80" t="s">
        <v>81</v>
      </c>
      <c r="AI104" s="78" t="s">
        <v>81</v>
      </c>
      <c r="AJ104" s="78" t="s">
        <v>81</v>
      </c>
      <c r="AK104" s="78" t="s">
        <v>81</v>
      </c>
      <c r="AL104" s="78" t="s">
        <v>81</v>
      </c>
      <c r="AM104" s="78"/>
      <c r="AN104" s="78"/>
      <c r="AO104" s="81" t="s">
        <v>81</v>
      </c>
      <c r="AP104" s="81" t="s">
        <v>81</v>
      </c>
      <c r="AQ104" s="81" t="s">
        <v>81</v>
      </c>
      <c r="AR104" s="81" t="s">
        <v>81</v>
      </c>
      <c r="AS104" s="36"/>
    </row>
    <row r="105" spans="1:45" ht="12.75" x14ac:dyDescent="0.2">
      <c r="A105" s="113" t="s">
        <v>171</v>
      </c>
      <c r="B105" s="106"/>
      <c r="C105" s="106"/>
      <c r="D105" s="106"/>
      <c r="E105" s="106"/>
      <c r="F105" s="106"/>
      <c r="G105" s="54">
        <v>67142</v>
      </c>
      <c r="H105" s="54"/>
      <c r="I105" s="54"/>
      <c r="J105" s="54"/>
      <c r="K105" s="55"/>
      <c r="L105" s="54" t="s">
        <v>79</v>
      </c>
      <c r="M105" s="54" t="s">
        <v>79</v>
      </c>
      <c r="N105" s="54" t="s">
        <v>79</v>
      </c>
      <c r="O105" s="78" t="s">
        <v>81</v>
      </c>
      <c r="P105" s="79" t="s">
        <v>81</v>
      </c>
      <c r="Q105" s="78" t="s">
        <v>81</v>
      </c>
      <c r="R105" s="78" t="s">
        <v>81</v>
      </c>
      <c r="S105" s="78" t="s">
        <v>81</v>
      </c>
      <c r="T105" s="79" t="s">
        <v>81</v>
      </c>
      <c r="U105" s="79" t="s">
        <v>81</v>
      </c>
      <c r="V105" s="78" t="s">
        <v>81</v>
      </c>
      <c r="W105" s="78" t="s">
        <v>81</v>
      </c>
      <c r="X105" s="79" t="s">
        <v>81</v>
      </c>
      <c r="Y105" s="79" t="s">
        <v>81</v>
      </c>
      <c r="Z105" s="79" t="s">
        <v>81</v>
      </c>
      <c r="AA105" s="79" t="s">
        <v>81</v>
      </c>
      <c r="AB105" s="79" t="s">
        <v>81</v>
      </c>
      <c r="AC105" s="79" t="s">
        <v>81</v>
      </c>
      <c r="AD105" s="79" t="s">
        <v>81</v>
      </c>
      <c r="AE105" s="80" t="s">
        <v>81</v>
      </c>
      <c r="AF105" s="80" t="s">
        <v>81</v>
      </c>
      <c r="AG105" s="80" t="s">
        <v>81</v>
      </c>
      <c r="AH105" s="80" t="s">
        <v>81</v>
      </c>
      <c r="AI105" s="78" t="s">
        <v>81</v>
      </c>
      <c r="AJ105" s="78" t="s">
        <v>81</v>
      </c>
      <c r="AK105" s="78" t="s">
        <v>81</v>
      </c>
      <c r="AL105" s="78" t="s">
        <v>81</v>
      </c>
      <c r="AM105" s="78"/>
      <c r="AN105" s="78"/>
      <c r="AO105" s="81" t="s">
        <v>81</v>
      </c>
      <c r="AP105" s="81" t="s">
        <v>81</v>
      </c>
      <c r="AQ105" s="81" t="s">
        <v>81</v>
      </c>
      <c r="AR105" s="81" t="s">
        <v>81</v>
      </c>
      <c r="AS105" s="36"/>
    </row>
    <row r="106" spans="1:45" ht="12.75" x14ac:dyDescent="0.2">
      <c r="A106" s="113" t="s">
        <v>93</v>
      </c>
      <c r="B106" s="106"/>
      <c r="C106" s="106"/>
      <c r="D106" s="106"/>
      <c r="E106" s="106"/>
      <c r="F106" s="106"/>
      <c r="G106" s="54">
        <v>10572</v>
      </c>
      <c r="H106" s="54"/>
      <c r="I106" s="54"/>
      <c r="J106" s="54"/>
      <c r="K106" s="55"/>
      <c r="L106" s="54" t="s">
        <v>79</v>
      </c>
      <c r="M106" s="54" t="s">
        <v>79</v>
      </c>
      <c r="N106" s="54" t="s">
        <v>79</v>
      </c>
      <c r="O106" s="78" t="s">
        <v>81</v>
      </c>
      <c r="P106" s="79" t="s">
        <v>81</v>
      </c>
      <c r="Q106" s="78" t="s">
        <v>81</v>
      </c>
      <c r="R106" s="78" t="s">
        <v>81</v>
      </c>
      <c r="S106" s="78" t="s">
        <v>81</v>
      </c>
      <c r="T106" s="79" t="s">
        <v>81</v>
      </c>
      <c r="U106" s="79" t="s">
        <v>81</v>
      </c>
      <c r="V106" s="78" t="s">
        <v>81</v>
      </c>
      <c r="W106" s="78" t="s">
        <v>81</v>
      </c>
      <c r="X106" s="79" t="s">
        <v>81</v>
      </c>
      <c r="Y106" s="79" t="s">
        <v>81</v>
      </c>
      <c r="Z106" s="79" t="s">
        <v>81</v>
      </c>
      <c r="AA106" s="79" t="s">
        <v>81</v>
      </c>
      <c r="AB106" s="79" t="s">
        <v>81</v>
      </c>
      <c r="AC106" s="79" t="s">
        <v>81</v>
      </c>
      <c r="AD106" s="79" t="s">
        <v>81</v>
      </c>
      <c r="AE106" s="80" t="s">
        <v>81</v>
      </c>
      <c r="AF106" s="80" t="s">
        <v>81</v>
      </c>
      <c r="AG106" s="80" t="s">
        <v>81</v>
      </c>
      <c r="AH106" s="80" t="s">
        <v>81</v>
      </c>
      <c r="AI106" s="78" t="s">
        <v>81</v>
      </c>
      <c r="AJ106" s="78" t="s">
        <v>81</v>
      </c>
      <c r="AK106" s="78" t="s">
        <v>81</v>
      </c>
      <c r="AL106" s="78" t="s">
        <v>81</v>
      </c>
      <c r="AM106" s="78"/>
      <c r="AN106" s="78"/>
      <c r="AO106" s="81" t="s">
        <v>81</v>
      </c>
      <c r="AP106" s="81" t="s">
        <v>81</v>
      </c>
      <c r="AQ106" s="81" t="s">
        <v>81</v>
      </c>
      <c r="AR106" s="81" t="s">
        <v>81</v>
      </c>
      <c r="AS106" s="36"/>
    </row>
    <row r="107" spans="1:45" ht="12.75" x14ac:dyDescent="0.2">
      <c r="A107" s="113" t="s">
        <v>94</v>
      </c>
      <c r="B107" s="106"/>
      <c r="C107" s="106"/>
      <c r="D107" s="106"/>
      <c r="E107" s="106"/>
      <c r="F107" s="106"/>
      <c r="G107" s="54">
        <v>423</v>
      </c>
      <c r="H107" s="54"/>
      <c r="I107" s="54"/>
      <c r="J107" s="54"/>
      <c r="K107" s="55"/>
      <c r="L107" s="54" t="s">
        <v>79</v>
      </c>
      <c r="M107" s="54" t="s">
        <v>79</v>
      </c>
      <c r="N107" s="54" t="s">
        <v>79</v>
      </c>
      <c r="O107" s="78" t="s">
        <v>81</v>
      </c>
      <c r="P107" s="79" t="s">
        <v>81</v>
      </c>
      <c r="Q107" s="78" t="s">
        <v>81</v>
      </c>
      <c r="R107" s="78" t="s">
        <v>81</v>
      </c>
      <c r="S107" s="78" t="s">
        <v>81</v>
      </c>
      <c r="T107" s="79" t="s">
        <v>81</v>
      </c>
      <c r="U107" s="79" t="s">
        <v>81</v>
      </c>
      <c r="V107" s="78" t="s">
        <v>81</v>
      </c>
      <c r="W107" s="78" t="s">
        <v>81</v>
      </c>
      <c r="X107" s="79" t="s">
        <v>81</v>
      </c>
      <c r="Y107" s="79" t="s">
        <v>81</v>
      </c>
      <c r="Z107" s="79" t="s">
        <v>81</v>
      </c>
      <c r="AA107" s="79" t="s">
        <v>81</v>
      </c>
      <c r="AB107" s="79" t="s">
        <v>81</v>
      </c>
      <c r="AC107" s="79" t="s">
        <v>81</v>
      </c>
      <c r="AD107" s="79" t="s">
        <v>81</v>
      </c>
      <c r="AE107" s="80" t="s">
        <v>81</v>
      </c>
      <c r="AF107" s="80" t="s">
        <v>81</v>
      </c>
      <c r="AG107" s="80" t="s">
        <v>81</v>
      </c>
      <c r="AH107" s="80" t="s">
        <v>81</v>
      </c>
      <c r="AI107" s="78" t="s">
        <v>81</v>
      </c>
      <c r="AJ107" s="78" t="s">
        <v>81</v>
      </c>
      <c r="AK107" s="78" t="s">
        <v>81</v>
      </c>
      <c r="AL107" s="78" t="s">
        <v>81</v>
      </c>
      <c r="AM107" s="78"/>
      <c r="AN107" s="78"/>
      <c r="AO107" s="81" t="s">
        <v>81</v>
      </c>
      <c r="AP107" s="81" t="s">
        <v>81</v>
      </c>
      <c r="AQ107" s="81" t="s">
        <v>81</v>
      </c>
      <c r="AR107" s="81" t="s">
        <v>81</v>
      </c>
      <c r="AS107" s="36"/>
    </row>
    <row r="108" spans="1:45" ht="12.75" x14ac:dyDescent="0.2">
      <c r="A108" s="113" t="s">
        <v>95</v>
      </c>
      <c r="B108" s="106"/>
      <c r="C108" s="106"/>
      <c r="D108" s="106"/>
      <c r="E108" s="106"/>
      <c r="F108" s="106"/>
      <c r="G108" s="54">
        <v>2726</v>
      </c>
      <c r="H108" s="54"/>
      <c r="I108" s="54"/>
      <c r="J108" s="54"/>
      <c r="K108" s="55"/>
      <c r="L108" s="54" t="s">
        <v>79</v>
      </c>
      <c r="M108" s="54" t="s">
        <v>79</v>
      </c>
      <c r="N108" s="54" t="s">
        <v>79</v>
      </c>
      <c r="O108" s="78" t="s">
        <v>81</v>
      </c>
      <c r="P108" s="79" t="s">
        <v>81</v>
      </c>
      <c r="Q108" s="78" t="s">
        <v>81</v>
      </c>
      <c r="R108" s="78" t="s">
        <v>81</v>
      </c>
      <c r="S108" s="78" t="s">
        <v>81</v>
      </c>
      <c r="T108" s="79" t="s">
        <v>81</v>
      </c>
      <c r="U108" s="79" t="s">
        <v>81</v>
      </c>
      <c r="V108" s="78" t="s">
        <v>81</v>
      </c>
      <c r="W108" s="78" t="s">
        <v>81</v>
      </c>
      <c r="X108" s="79" t="s">
        <v>81</v>
      </c>
      <c r="Y108" s="79" t="s">
        <v>81</v>
      </c>
      <c r="Z108" s="79" t="s">
        <v>81</v>
      </c>
      <c r="AA108" s="79" t="s">
        <v>81</v>
      </c>
      <c r="AB108" s="79" t="s">
        <v>81</v>
      </c>
      <c r="AC108" s="79" t="s">
        <v>81</v>
      </c>
      <c r="AD108" s="79" t="s">
        <v>81</v>
      </c>
      <c r="AE108" s="80" t="s">
        <v>81</v>
      </c>
      <c r="AF108" s="80" t="s">
        <v>81</v>
      </c>
      <c r="AG108" s="80" t="s">
        <v>81</v>
      </c>
      <c r="AH108" s="80" t="s">
        <v>81</v>
      </c>
      <c r="AI108" s="78" t="s">
        <v>81</v>
      </c>
      <c r="AJ108" s="78" t="s">
        <v>81</v>
      </c>
      <c r="AK108" s="78" t="s">
        <v>81</v>
      </c>
      <c r="AL108" s="78" t="s">
        <v>81</v>
      </c>
      <c r="AM108" s="78"/>
      <c r="AN108" s="78"/>
      <c r="AO108" s="81" t="s">
        <v>81</v>
      </c>
      <c r="AP108" s="81" t="s">
        <v>81</v>
      </c>
      <c r="AQ108" s="81" t="s">
        <v>81</v>
      </c>
      <c r="AR108" s="81" t="s">
        <v>81</v>
      </c>
      <c r="AS108" s="36"/>
    </row>
    <row r="109" spans="1:45" ht="12.75" x14ac:dyDescent="0.2">
      <c r="A109" s="113" t="s">
        <v>96</v>
      </c>
      <c r="B109" s="106"/>
      <c r="C109" s="106"/>
      <c r="D109" s="106"/>
      <c r="E109" s="106"/>
      <c r="F109" s="106"/>
      <c r="G109" s="54">
        <v>1532</v>
      </c>
      <c r="H109" s="54"/>
      <c r="I109" s="54"/>
      <c r="J109" s="54"/>
      <c r="K109" s="55"/>
      <c r="L109" s="54" t="s">
        <v>79</v>
      </c>
      <c r="M109" s="54" t="s">
        <v>79</v>
      </c>
      <c r="N109" s="54" t="s">
        <v>79</v>
      </c>
      <c r="O109" s="78" t="s">
        <v>81</v>
      </c>
      <c r="P109" s="79" t="s">
        <v>81</v>
      </c>
      <c r="Q109" s="78" t="s">
        <v>81</v>
      </c>
      <c r="R109" s="78" t="s">
        <v>81</v>
      </c>
      <c r="S109" s="78" t="s">
        <v>81</v>
      </c>
      <c r="T109" s="79" t="s">
        <v>81</v>
      </c>
      <c r="U109" s="79" t="s">
        <v>81</v>
      </c>
      <c r="V109" s="78" t="s">
        <v>81</v>
      </c>
      <c r="W109" s="78" t="s">
        <v>81</v>
      </c>
      <c r="X109" s="79" t="s">
        <v>81</v>
      </c>
      <c r="Y109" s="79" t="s">
        <v>81</v>
      </c>
      <c r="Z109" s="79" t="s">
        <v>81</v>
      </c>
      <c r="AA109" s="79" t="s">
        <v>81</v>
      </c>
      <c r="AB109" s="79" t="s">
        <v>81</v>
      </c>
      <c r="AC109" s="79" t="s">
        <v>81</v>
      </c>
      <c r="AD109" s="79" t="s">
        <v>81</v>
      </c>
      <c r="AE109" s="80" t="s">
        <v>81</v>
      </c>
      <c r="AF109" s="80" t="s">
        <v>81</v>
      </c>
      <c r="AG109" s="80" t="s">
        <v>81</v>
      </c>
      <c r="AH109" s="80" t="s">
        <v>81</v>
      </c>
      <c r="AI109" s="78" t="s">
        <v>81</v>
      </c>
      <c r="AJ109" s="78" t="s">
        <v>81</v>
      </c>
      <c r="AK109" s="78" t="s">
        <v>81</v>
      </c>
      <c r="AL109" s="78" t="s">
        <v>81</v>
      </c>
      <c r="AM109" s="78"/>
      <c r="AN109" s="78"/>
      <c r="AO109" s="81" t="s">
        <v>81</v>
      </c>
      <c r="AP109" s="81" t="s">
        <v>81</v>
      </c>
      <c r="AQ109" s="81" t="s">
        <v>81</v>
      </c>
      <c r="AR109" s="81" t="s">
        <v>81</v>
      </c>
      <c r="AS109" s="36"/>
    </row>
    <row r="110" spans="1:45" ht="12.75" x14ac:dyDescent="0.2">
      <c r="A110" s="111" t="s">
        <v>172</v>
      </c>
      <c r="B110" s="112"/>
      <c r="C110" s="112"/>
      <c r="D110" s="112"/>
      <c r="E110" s="112"/>
      <c r="F110" s="112"/>
      <c r="G110" s="88">
        <v>1023981</v>
      </c>
      <c r="H110" s="88"/>
      <c r="I110" s="88"/>
      <c r="J110" s="88"/>
      <c r="K110" s="89"/>
      <c r="L110" s="88" t="s">
        <v>79</v>
      </c>
      <c r="M110" s="88" t="s">
        <v>79</v>
      </c>
      <c r="N110" s="88" t="s">
        <v>79</v>
      </c>
      <c r="O110" s="90" t="s">
        <v>81</v>
      </c>
      <c r="P110" s="91" t="s">
        <v>81</v>
      </c>
      <c r="Q110" s="90" t="s">
        <v>81</v>
      </c>
      <c r="R110" s="90" t="s">
        <v>81</v>
      </c>
      <c r="S110" s="90" t="s">
        <v>81</v>
      </c>
      <c r="T110" s="91" t="s">
        <v>81</v>
      </c>
      <c r="U110" s="91" t="s">
        <v>81</v>
      </c>
      <c r="V110" s="90" t="s">
        <v>81</v>
      </c>
      <c r="W110" s="90" t="s">
        <v>81</v>
      </c>
      <c r="X110" s="91" t="s">
        <v>81</v>
      </c>
      <c r="Y110" s="91" t="s">
        <v>81</v>
      </c>
      <c r="Z110" s="91" t="s">
        <v>81</v>
      </c>
      <c r="AA110" s="91" t="s">
        <v>81</v>
      </c>
      <c r="AB110" s="91" t="s">
        <v>81</v>
      </c>
      <c r="AC110" s="91" t="s">
        <v>81</v>
      </c>
      <c r="AD110" s="91" t="s">
        <v>81</v>
      </c>
      <c r="AE110" s="92" t="s">
        <v>81</v>
      </c>
      <c r="AF110" s="92" t="s">
        <v>81</v>
      </c>
      <c r="AG110" s="92" t="s">
        <v>81</v>
      </c>
      <c r="AH110" s="92" t="s">
        <v>81</v>
      </c>
      <c r="AI110" s="90" t="s">
        <v>81</v>
      </c>
      <c r="AJ110" s="90" t="s">
        <v>81</v>
      </c>
      <c r="AK110" s="90" t="s">
        <v>81</v>
      </c>
      <c r="AL110" s="90" t="s">
        <v>81</v>
      </c>
      <c r="AM110" s="90"/>
      <c r="AN110" s="90"/>
      <c r="AO110" s="93" t="s">
        <v>81</v>
      </c>
      <c r="AP110" s="93" t="s">
        <v>81</v>
      </c>
      <c r="AQ110" s="93" t="s">
        <v>81</v>
      </c>
      <c r="AR110" s="93" t="s">
        <v>81</v>
      </c>
      <c r="AS110" s="36"/>
    </row>
    <row r="111" spans="1:45" ht="21" customHeight="1" x14ac:dyDescent="0.2">
      <c r="A111" s="117" t="s">
        <v>173</v>
      </c>
      <c r="B111" s="118"/>
      <c r="C111" s="118"/>
      <c r="D111" s="118"/>
      <c r="E111" s="118"/>
      <c r="F111" s="118"/>
      <c r="G111" s="118"/>
      <c r="H111" s="118"/>
      <c r="I111" s="118"/>
      <c r="J111" s="118"/>
      <c r="K111" s="118"/>
      <c r="L111" s="118"/>
      <c r="M111" s="118"/>
      <c r="N111" s="118"/>
      <c r="O111" s="118"/>
      <c r="P111" s="118"/>
      <c r="Q111" s="118"/>
      <c r="R111" s="118"/>
      <c r="S111" s="118"/>
      <c r="T111" s="118"/>
      <c r="U111" s="118"/>
      <c r="V111" s="118"/>
      <c r="W111" s="118"/>
      <c r="X111" s="118"/>
      <c r="Y111" s="118"/>
      <c r="Z111" s="118"/>
      <c r="AA111" s="118"/>
      <c r="AB111" s="118"/>
      <c r="AC111" s="118"/>
      <c r="AD111" s="118"/>
      <c r="AE111" s="118"/>
      <c r="AF111" s="118"/>
      <c r="AG111" s="118"/>
      <c r="AH111" s="118"/>
      <c r="AI111" s="118"/>
      <c r="AJ111" s="118"/>
      <c r="AK111" s="118"/>
      <c r="AL111" s="118"/>
      <c r="AM111" s="118"/>
      <c r="AN111" s="118"/>
      <c r="AO111" s="118"/>
      <c r="AP111" s="118"/>
      <c r="AQ111" s="118"/>
      <c r="AR111" s="118"/>
      <c r="AS111" s="36"/>
    </row>
    <row r="112" spans="1:45" ht="17.850000000000001" customHeight="1" x14ac:dyDescent="0.2">
      <c r="A112" s="114" t="s">
        <v>174</v>
      </c>
      <c r="B112" s="115"/>
      <c r="C112" s="115"/>
      <c r="D112" s="115"/>
      <c r="E112" s="115"/>
      <c r="F112" s="115"/>
      <c r="G112" s="115"/>
      <c r="H112" s="115"/>
      <c r="I112" s="115"/>
      <c r="J112" s="115"/>
      <c r="K112" s="115"/>
      <c r="L112" s="115"/>
      <c r="M112" s="115"/>
      <c r="N112" s="115"/>
      <c r="O112" s="115"/>
      <c r="P112" s="115"/>
      <c r="Q112" s="115"/>
      <c r="R112" s="115"/>
      <c r="S112" s="115"/>
      <c r="T112" s="115"/>
      <c r="U112" s="115"/>
      <c r="V112" s="115"/>
      <c r="W112" s="115"/>
      <c r="X112" s="115"/>
      <c r="Y112" s="115"/>
      <c r="Z112" s="115"/>
      <c r="AA112" s="115"/>
      <c r="AB112" s="115"/>
      <c r="AC112" s="115"/>
      <c r="AD112" s="115"/>
      <c r="AE112" s="115"/>
      <c r="AF112" s="115"/>
      <c r="AG112" s="115"/>
      <c r="AH112" s="115"/>
      <c r="AI112" s="115"/>
      <c r="AJ112" s="115"/>
      <c r="AK112" s="115"/>
      <c r="AL112" s="115"/>
      <c r="AM112" s="115"/>
      <c r="AN112" s="115"/>
      <c r="AO112" s="115"/>
      <c r="AP112" s="115"/>
      <c r="AQ112" s="115"/>
      <c r="AR112" s="115"/>
      <c r="AS112" s="36"/>
    </row>
    <row r="113" spans="1:45" ht="60" x14ac:dyDescent="0.2">
      <c r="A113" s="51">
        <v>26</v>
      </c>
      <c r="B113" s="52" t="s">
        <v>175</v>
      </c>
      <c r="C113" s="53">
        <v>8.3999999999999995E-3</v>
      </c>
      <c r="D113" s="54">
        <v>1411.8</v>
      </c>
      <c r="E113" s="54">
        <v>1411.8</v>
      </c>
      <c r="F113" s="54"/>
      <c r="G113" s="54">
        <v>12</v>
      </c>
      <c r="H113" s="54">
        <v>12</v>
      </c>
      <c r="I113" s="54"/>
      <c r="J113" s="54"/>
      <c r="K113" s="55"/>
      <c r="L113" s="54">
        <v>12</v>
      </c>
      <c r="M113" s="54">
        <v>12</v>
      </c>
      <c r="N113" s="54"/>
      <c r="O113" s="56">
        <f>12+0</f>
        <v>12</v>
      </c>
      <c r="P113" s="57" t="s">
        <v>54</v>
      </c>
      <c r="Q113" s="56" t="s">
        <v>176</v>
      </c>
      <c r="R113" s="56">
        <v>12</v>
      </c>
      <c r="S113" s="56">
        <v>12</v>
      </c>
      <c r="T113" s="57"/>
      <c r="U113" s="57"/>
      <c r="V113" s="56"/>
      <c r="W113" s="56"/>
      <c r="X113" s="57">
        <v>27</v>
      </c>
      <c r="Y113" s="57"/>
      <c r="Z113" s="57"/>
      <c r="AA113" s="57"/>
      <c r="AB113" s="57"/>
      <c r="AC113" s="57"/>
      <c r="AD113" s="57"/>
      <c r="AE113" s="58">
        <v>12</v>
      </c>
      <c r="AF113" s="58"/>
      <c r="AG113" s="58"/>
      <c r="AH113" s="58"/>
      <c r="AI113" s="56">
        <v>12</v>
      </c>
      <c r="AJ113" s="56"/>
      <c r="AK113" s="56"/>
      <c r="AL113" s="56"/>
      <c r="AM113" s="56">
        <v>12</v>
      </c>
      <c r="AN113" s="56">
        <v>12</v>
      </c>
      <c r="AO113" s="59" t="s">
        <v>23</v>
      </c>
      <c r="AP113" s="59" t="s">
        <v>23</v>
      </c>
      <c r="AQ113" s="59" t="s">
        <v>23</v>
      </c>
      <c r="AR113" s="59" t="s">
        <v>23</v>
      </c>
      <c r="AS113" s="36"/>
    </row>
    <row r="114" spans="1:45" ht="12.75" x14ac:dyDescent="0.2">
      <c r="A114" s="60" t="s">
        <v>23</v>
      </c>
      <c r="B114" s="61" t="s">
        <v>56</v>
      </c>
      <c r="C114" s="62" t="s">
        <v>23</v>
      </c>
      <c r="D114" s="63"/>
      <c r="E114" s="63"/>
      <c r="F114" s="63"/>
      <c r="G114" s="63">
        <v>27</v>
      </c>
      <c r="H114" s="63"/>
      <c r="I114" s="63"/>
      <c r="J114" s="63"/>
      <c r="K114" s="64"/>
      <c r="L114" s="63">
        <v>27</v>
      </c>
      <c r="M114" s="63"/>
      <c r="N114" s="63"/>
      <c r="O114" s="65"/>
      <c r="P114" s="66"/>
      <c r="Q114" s="65"/>
      <c r="R114" s="65"/>
      <c r="S114" s="65"/>
      <c r="T114" s="66" t="s">
        <v>56</v>
      </c>
      <c r="U114" s="66"/>
      <c r="V114" s="65">
        <v>27</v>
      </c>
      <c r="W114" s="65"/>
      <c r="X114" s="66"/>
      <c r="Y114" s="66">
        <v>27</v>
      </c>
      <c r="Z114" s="66"/>
      <c r="AA114" s="66"/>
      <c r="AB114" s="66"/>
      <c r="AC114" s="66"/>
      <c r="AD114" s="66"/>
      <c r="AE114" s="67"/>
      <c r="AF114" s="67"/>
      <c r="AG114" s="67"/>
      <c r="AH114" s="67"/>
      <c r="AI114" s="65"/>
      <c r="AJ114" s="65"/>
      <c r="AK114" s="65"/>
      <c r="AL114" s="65"/>
      <c r="AM114" s="65"/>
      <c r="AN114" s="65"/>
      <c r="AO114" s="68" t="s">
        <v>23</v>
      </c>
      <c r="AP114" s="68" t="s">
        <v>23</v>
      </c>
      <c r="AQ114" s="68" t="s">
        <v>23</v>
      </c>
      <c r="AR114" s="68" t="s">
        <v>23</v>
      </c>
      <c r="AS114" s="45"/>
    </row>
    <row r="115" spans="1:45" ht="156" x14ac:dyDescent="0.2">
      <c r="A115" s="51">
        <v>27</v>
      </c>
      <c r="B115" s="52" t="s">
        <v>177</v>
      </c>
      <c r="C115" s="53">
        <v>1.4E-3</v>
      </c>
      <c r="D115" s="54">
        <v>2248.5</v>
      </c>
      <c r="E115" s="54" t="s">
        <v>110</v>
      </c>
      <c r="F115" s="54" t="s">
        <v>111</v>
      </c>
      <c r="G115" s="54">
        <v>3</v>
      </c>
      <c r="H115" s="54"/>
      <c r="I115" s="54">
        <v>3</v>
      </c>
      <c r="J115" s="54"/>
      <c r="K115" s="55"/>
      <c r="L115" s="54">
        <v>3</v>
      </c>
      <c r="M115" s="54"/>
      <c r="N115" s="54">
        <v>3</v>
      </c>
      <c r="O115" s="56">
        <f>0+0</f>
        <v>0</v>
      </c>
      <c r="P115" s="57" t="s">
        <v>54</v>
      </c>
      <c r="Q115" s="56" t="s">
        <v>76</v>
      </c>
      <c r="R115" s="56">
        <v>3</v>
      </c>
      <c r="S115" s="56">
        <v>3</v>
      </c>
      <c r="T115" s="57"/>
      <c r="U115" s="57"/>
      <c r="V115" s="56"/>
      <c r="W115" s="56"/>
      <c r="X115" s="57">
        <v>3</v>
      </c>
      <c r="Y115" s="57"/>
      <c r="Z115" s="57"/>
      <c r="AA115" s="57"/>
      <c r="AB115" s="57"/>
      <c r="AC115" s="57"/>
      <c r="AD115" s="57"/>
      <c r="AE115" s="58"/>
      <c r="AF115" s="58">
        <v>3</v>
      </c>
      <c r="AG115" s="58"/>
      <c r="AH115" s="58"/>
      <c r="AI115" s="56"/>
      <c r="AJ115" s="56">
        <v>3</v>
      </c>
      <c r="AK115" s="56"/>
      <c r="AL115" s="56"/>
      <c r="AM115" s="56">
        <v>3</v>
      </c>
      <c r="AN115" s="56">
        <v>3</v>
      </c>
      <c r="AO115" s="59" t="s">
        <v>23</v>
      </c>
      <c r="AP115" s="59" t="s">
        <v>23</v>
      </c>
      <c r="AQ115" s="59" t="s">
        <v>23</v>
      </c>
      <c r="AR115" s="59" t="s">
        <v>23</v>
      </c>
      <c r="AS115" s="36"/>
    </row>
    <row r="116" spans="1:45" ht="12.75" x14ac:dyDescent="0.2">
      <c r="A116" s="60" t="s">
        <v>23</v>
      </c>
      <c r="B116" s="61" t="s">
        <v>56</v>
      </c>
      <c r="C116" s="62" t="s">
        <v>23</v>
      </c>
      <c r="D116" s="63"/>
      <c r="E116" s="63"/>
      <c r="F116" s="63"/>
      <c r="G116" s="63">
        <v>3</v>
      </c>
      <c r="H116" s="63"/>
      <c r="I116" s="63"/>
      <c r="J116" s="63"/>
      <c r="K116" s="64"/>
      <c r="L116" s="63">
        <v>3</v>
      </c>
      <c r="M116" s="63"/>
      <c r="N116" s="63"/>
      <c r="O116" s="65"/>
      <c r="P116" s="66"/>
      <c r="Q116" s="65"/>
      <c r="R116" s="65"/>
      <c r="S116" s="65"/>
      <c r="T116" s="66" t="s">
        <v>56</v>
      </c>
      <c r="U116" s="66"/>
      <c r="V116" s="65">
        <v>3</v>
      </c>
      <c r="W116" s="65"/>
      <c r="X116" s="66"/>
      <c r="Y116" s="66">
        <v>3</v>
      </c>
      <c r="Z116" s="66"/>
      <c r="AA116" s="66"/>
      <c r="AB116" s="66"/>
      <c r="AC116" s="66"/>
      <c r="AD116" s="66"/>
      <c r="AE116" s="67"/>
      <c r="AF116" s="67"/>
      <c r="AG116" s="67"/>
      <c r="AH116" s="67"/>
      <c r="AI116" s="65"/>
      <c r="AJ116" s="65"/>
      <c r="AK116" s="65"/>
      <c r="AL116" s="65"/>
      <c r="AM116" s="65"/>
      <c r="AN116" s="65"/>
      <c r="AO116" s="68" t="s">
        <v>23</v>
      </c>
      <c r="AP116" s="68" t="s">
        <v>23</v>
      </c>
      <c r="AQ116" s="68" t="s">
        <v>23</v>
      </c>
      <c r="AR116" s="68" t="s">
        <v>23</v>
      </c>
      <c r="AS116" s="45"/>
    </row>
    <row r="117" spans="1:45" ht="60" x14ac:dyDescent="0.2">
      <c r="A117" s="51">
        <v>28</v>
      </c>
      <c r="B117" s="52" t="s">
        <v>115</v>
      </c>
      <c r="C117" s="53">
        <v>0.154</v>
      </c>
      <c r="D117" s="54">
        <v>55.26</v>
      </c>
      <c r="E117" s="54" t="s">
        <v>116</v>
      </c>
      <c r="F117" s="54"/>
      <c r="G117" s="54">
        <v>9</v>
      </c>
      <c r="H117" s="54" t="s">
        <v>178</v>
      </c>
      <c r="I117" s="54"/>
      <c r="J117" s="54"/>
      <c r="K117" s="55"/>
      <c r="L117" s="54">
        <v>9</v>
      </c>
      <c r="M117" s="54" t="s">
        <v>178</v>
      </c>
      <c r="N117" s="54"/>
      <c r="O117" s="56">
        <f>0+0</f>
        <v>0</v>
      </c>
      <c r="P117" s="57" t="s">
        <v>118</v>
      </c>
      <c r="Q117" s="56" t="s">
        <v>76</v>
      </c>
      <c r="R117" s="56">
        <v>9</v>
      </c>
      <c r="S117" s="56">
        <v>9</v>
      </c>
      <c r="T117" s="57"/>
      <c r="U117" s="57"/>
      <c r="V117" s="56"/>
      <c r="W117" s="56"/>
      <c r="X117" s="57">
        <v>9</v>
      </c>
      <c r="Y117" s="57"/>
      <c r="Z117" s="57"/>
      <c r="AA117" s="57"/>
      <c r="AB117" s="57"/>
      <c r="AC117" s="57"/>
      <c r="AD117" s="57"/>
      <c r="AE117" s="58"/>
      <c r="AF117" s="58"/>
      <c r="AG117" s="58"/>
      <c r="AH117" s="58">
        <v>9</v>
      </c>
      <c r="AI117" s="56"/>
      <c r="AJ117" s="56"/>
      <c r="AK117" s="56"/>
      <c r="AL117" s="56">
        <v>9</v>
      </c>
      <c r="AM117" s="56">
        <v>9</v>
      </c>
      <c r="AN117" s="56">
        <v>9</v>
      </c>
      <c r="AO117" s="59" t="s">
        <v>23</v>
      </c>
      <c r="AP117" s="59" t="s">
        <v>23</v>
      </c>
      <c r="AQ117" s="59" t="s">
        <v>23</v>
      </c>
      <c r="AR117" s="59" t="s">
        <v>23</v>
      </c>
      <c r="AS117" s="36"/>
    </row>
    <row r="118" spans="1:45" ht="36" x14ac:dyDescent="0.2">
      <c r="A118" s="51">
        <v>29</v>
      </c>
      <c r="B118" s="52" t="s">
        <v>179</v>
      </c>
      <c r="C118" s="53">
        <v>7.0000000000000001E-3</v>
      </c>
      <c r="D118" s="54">
        <v>3528.33</v>
      </c>
      <c r="E118" s="54" t="s">
        <v>180</v>
      </c>
      <c r="F118" s="54" t="s">
        <v>181</v>
      </c>
      <c r="G118" s="54">
        <v>24</v>
      </c>
      <c r="H118" s="54" t="s">
        <v>182</v>
      </c>
      <c r="I118" s="54" t="s">
        <v>183</v>
      </c>
      <c r="J118" s="54"/>
      <c r="K118" s="55"/>
      <c r="L118" s="54">
        <v>24</v>
      </c>
      <c r="M118" s="54" t="s">
        <v>182</v>
      </c>
      <c r="N118" s="54" t="s">
        <v>183</v>
      </c>
      <c r="O118" s="56">
        <f>7+2</f>
        <v>9</v>
      </c>
      <c r="P118" s="57" t="s">
        <v>54</v>
      </c>
      <c r="Q118" s="56" t="s">
        <v>184</v>
      </c>
      <c r="R118" s="56">
        <v>24</v>
      </c>
      <c r="S118" s="56">
        <v>24</v>
      </c>
      <c r="T118" s="57"/>
      <c r="U118" s="57"/>
      <c r="V118" s="56"/>
      <c r="W118" s="56"/>
      <c r="X118" s="57">
        <v>38</v>
      </c>
      <c r="Y118" s="57"/>
      <c r="Z118" s="57"/>
      <c r="AA118" s="57"/>
      <c r="AB118" s="57"/>
      <c r="AC118" s="57"/>
      <c r="AD118" s="57"/>
      <c r="AE118" s="58">
        <v>7</v>
      </c>
      <c r="AF118" s="58">
        <v>11</v>
      </c>
      <c r="AG118" s="58">
        <v>2</v>
      </c>
      <c r="AH118" s="58">
        <v>6</v>
      </c>
      <c r="AI118" s="56">
        <v>7</v>
      </c>
      <c r="AJ118" s="56">
        <v>11</v>
      </c>
      <c r="AK118" s="56">
        <v>2</v>
      </c>
      <c r="AL118" s="56">
        <v>6</v>
      </c>
      <c r="AM118" s="56">
        <v>24</v>
      </c>
      <c r="AN118" s="56">
        <v>24</v>
      </c>
      <c r="AO118" s="59" t="s">
        <v>23</v>
      </c>
      <c r="AP118" s="59" t="s">
        <v>23</v>
      </c>
      <c r="AQ118" s="59" t="s">
        <v>23</v>
      </c>
      <c r="AR118" s="59" t="s">
        <v>23</v>
      </c>
      <c r="AS118" s="36"/>
    </row>
    <row r="119" spans="1:45" ht="12.75" x14ac:dyDescent="0.2">
      <c r="A119" s="60" t="s">
        <v>23</v>
      </c>
      <c r="B119" s="61" t="s">
        <v>56</v>
      </c>
      <c r="C119" s="62" t="s">
        <v>23</v>
      </c>
      <c r="D119" s="63"/>
      <c r="E119" s="63"/>
      <c r="F119" s="63"/>
      <c r="G119" s="63">
        <v>38</v>
      </c>
      <c r="H119" s="63"/>
      <c r="I119" s="63"/>
      <c r="J119" s="63"/>
      <c r="K119" s="64"/>
      <c r="L119" s="63">
        <v>38</v>
      </c>
      <c r="M119" s="63"/>
      <c r="N119" s="63"/>
      <c r="O119" s="65"/>
      <c r="P119" s="66"/>
      <c r="Q119" s="65"/>
      <c r="R119" s="65"/>
      <c r="S119" s="65"/>
      <c r="T119" s="66" t="s">
        <v>56</v>
      </c>
      <c r="U119" s="66"/>
      <c r="V119" s="65">
        <v>38</v>
      </c>
      <c r="W119" s="65"/>
      <c r="X119" s="66"/>
      <c r="Y119" s="66">
        <v>38</v>
      </c>
      <c r="Z119" s="66"/>
      <c r="AA119" s="66"/>
      <c r="AB119" s="66"/>
      <c r="AC119" s="66"/>
      <c r="AD119" s="66"/>
      <c r="AE119" s="67"/>
      <c r="AF119" s="67"/>
      <c r="AG119" s="67"/>
      <c r="AH119" s="67"/>
      <c r="AI119" s="65"/>
      <c r="AJ119" s="65"/>
      <c r="AK119" s="65"/>
      <c r="AL119" s="65"/>
      <c r="AM119" s="65"/>
      <c r="AN119" s="65"/>
      <c r="AO119" s="68" t="s">
        <v>23</v>
      </c>
      <c r="AP119" s="68" t="s">
        <v>23</v>
      </c>
      <c r="AQ119" s="68" t="s">
        <v>23</v>
      </c>
      <c r="AR119" s="68" t="s">
        <v>23</v>
      </c>
      <c r="AS119" s="45"/>
    </row>
    <row r="120" spans="1:45" ht="48" x14ac:dyDescent="0.2">
      <c r="A120" s="51">
        <v>30</v>
      </c>
      <c r="B120" s="52" t="s">
        <v>156</v>
      </c>
      <c r="C120" s="53">
        <v>0.71399999999999997</v>
      </c>
      <c r="D120" s="54">
        <v>592.76</v>
      </c>
      <c r="E120" s="54" t="s">
        <v>157</v>
      </c>
      <c r="F120" s="54"/>
      <c r="G120" s="54">
        <v>423</v>
      </c>
      <c r="H120" s="54" t="s">
        <v>185</v>
      </c>
      <c r="I120" s="54"/>
      <c r="J120" s="54"/>
      <c r="K120" s="55"/>
      <c r="L120" s="54">
        <v>423</v>
      </c>
      <c r="M120" s="54" t="s">
        <v>185</v>
      </c>
      <c r="N120" s="54"/>
      <c r="O120" s="56">
        <f>0+0</f>
        <v>0</v>
      </c>
      <c r="P120" s="57" t="s">
        <v>118</v>
      </c>
      <c r="Q120" s="56" t="s">
        <v>76</v>
      </c>
      <c r="R120" s="56">
        <v>423</v>
      </c>
      <c r="S120" s="56">
        <v>423</v>
      </c>
      <c r="T120" s="57"/>
      <c r="U120" s="57"/>
      <c r="V120" s="56"/>
      <c r="W120" s="56"/>
      <c r="X120" s="57">
        <v>423</v>
      </c>
      <c r="Y120" s="57"/>
      <c r="Z120" s="57"/>
      <c r="AA120" s="57"/>
      <c r="AB120" s="57"/>
      <c r="AC120" s="57"/>
      <c r="AD120" s="57"/>
      <c r="AE120" s="58"/>
      <c r="AF120" s="58"/>
      <c r="AG120" s="58"/>
      <c r="AH120" s="58">
        <v>423</v>
      </c>
      <c r="AI120" s="56"/>
      <c r="AJ120" s="56"/>
      <c r="AK120" s="56"/>
      <c r="AL120" s="56">
        <v>423</v>
      </c>
      <c r="AM120" s="56">
        <v>423</v>
      </c>
      <c r="AN120" s="56">
        <v>423</v>
      </c>
      <c r="AO120" s="59" t="s">
        <v>23</v>
      </c>
      <c r="AP120" s="59" t="s">
        <v>23</v>
      </c>
      <c r="AQ120" s="59" t="s">
        <v>23</v>
      </c>
      <c r="AR120" s="59" t="s">
        <v>23</v>
      </c>
      <c r="AS120" s="36"/>
    </row>
    <row r="121" spans="1:45" ht="60" x14ac:dyDescent="0.2">
      <c r="A121" s="51">
        <v>40</v>
      </c>
      <c r="B121" s="52" t="s">
        <v>186</v>
      </c>
      <c r="C121" s="53">
        <v>0.71399999999999997</v>
      </c>
      <c r="D121" s="54">
        <v>5.15</v>
      </c>
      <c r="E121" s="54" t="s">
        <v>187</v>
      </c>
      <c r="F121" s="54"/>
      <c r="G121" s="54">
        <v>4</v>
      </c>
      <c r="H121" s="54" t="s">
        <v>188</v>
      </c>
      <c r="I121" s="54"/>
      <c r="J121" s="54"/>
      <c r="K121" s="55"/>
      <c r="L121" s="54">
        <v>4</v>
      </c>
      <c r="M121" s="54" t="s">
        <v>188</v>
      </c>
      <c r="N121" s="54"/>
      <c r="O121" s="56">
        <f>0+0</f>
        <v>0</v>
      </c>
      <c r="P121" s="57" t="s">
        <v>118</v>
      </c>
      <c r="Q121" s="56" t="s">
        <v>76</v>
      </c>
      <c r="R121" s="56">
        <v>4</v>
      </c>
      <c r="S121" s="56">
        <v>4</v>
      </c>
      <c r="T121" s="57"/>
      <c r="U121" s="57"/>
      <c r="V121" s="56"/>
      <c r="W121" s="56"/>
      <c r="X121" s="57">
        <v>4</v>
      </c>
      <c r="Y121" s="57"/>
      <c r="Z121" s="57"/>
      <c r="AA121" s="57"/>
      <c r="AB121" s="57"/>
      <c r="AC121" s="57"/>
      <c r="AD121" s="57"/>
      <c r="AE121" s="58"/>
      <c r="AF121" s="58"/>
      <c r="AG121" s="58"/>
      <c r="AH121" s="58">
        <v>4</v>
      </c>
      <c r="AI121" s="56"/>
      <c r="AJ121" s="56"/>
      <c r="AK121" s="56"/>
      <c r="AL121" s="56">
        <v>4</v>
      </c>
      <c r="AM121" s="56">
        <v>4</v>
      </c>
      <c r="AN121" s="56">
        <v>4</v>
      </c>
      <c r="AO121" s="59" t="s">
        <v>23</v>
      </c>
      <c r="AP121" s="59" t="s">
        <v>23</v>
      </c>
      <c r="AQ121" s="59" t="s">
        <v>23</v>
      </c>
      <c r="AR121" s="59" t="s">
        <v>23</v>
      </c>
      <c r="AS121" s="36"/>
    </row>
    <row r="122" spans="1:45" ht="48" x14ac:dyDescent="0.2">
      <c r="A122" s="51">
        <v>31</v>
      </c>
      <c r="B122" s="52" t="s">
        <v>189</v>
      </c>
      <c r="C122" s="53">
        <v>0.12</v>
      </c>
      <c r="D122" s="54">
        <v>210.04</v>
      </c>
      <c r="E122" s="54">
        <v>181.4</v>
      </c>
      <c r="F122" s="54" t="s">
        <v>190</v>
      </c>
      <c r="G122" s="54">
        <v>25</v>
      </c>
      <c r="H122" s="54">
        <v>22</v>
      </c>
      <c r="I122" s="54">
        <v>3</v>
      </c>
      <c r="J122" s="54"/>
      <c r="K122" s="55"/>
      <c r="L122" s="54">
        <v>25</v>
      </c>
      <c r="M122" s="54">
        <v>22</v>
      </c>
      <c r="N122" s="54">
        <v>3</v>
      </c>
      <c r="O122" s="56">
        <f>22+0</f>
        <v>22</v>
      </c>
      <c r="P122" s="57" t="s">
        <v>54</v>
      </c>
      <c r="Q122" s="56" t="s">
        <v>191</v>
      </c>
      <c r="R122" s="56">
        <v>25</v>
      </c>
      <c r="S122" s="56">
        <v>25</v>
      </c>
      <c r="T122" s="57"/>
      <c r="U122" s="57"/>
      <c r="V122" s="56"/>
      <c r="W122" s="56"/>
      <c r="X122" s="57">
        <v>60</v>
      </c>
      <c r="Y122" s="57"/>
      <c r="Z122" s="57"/>
      <c r="AA122" s="57"/>
      <c r="AB122" s="57"/>
      <c r="AC122" s="57"/>
      <c r="AD122" s="57"/>
      <c r="AE122" s="58">
        <v>22</v>
      </c>
      <c r="AF122" s="58">
        <v>3</v>
      </c>
      <c r="AG122" s="58"/>
      <c r="AH122" s="58"/>
      <c r="AI122" s="56">
        <v>22</v>
      </c>
      <c r="AJ122" s="56">
        <v>3</v>
      </c>
      <c r="AK122" s="56"/>
      <c r="AL122" s="56"/>
      <c r="AM122" s="56">
        <v>25</v>
      </c>
      <c r="AN122" s="56">
        <v>25</v>
      </c>
      <c r="AO122" s="59" t="s">
        <v>23</v>
      </c>
      <c r="AP122" s="59" t="s">
        <v>23</v>
      </c>
      <c r="AQ122" s="59" t="s">
        <v>23</v>
      </c>
      <c r="AR122" s="59" t="s">
        <v>23</v>
      </c>
      <c r="AS122" s="36"/>
    </row>
    <row r="123" spans="1:45" ht="12.75" x14ac:dyDescent="0.2">
      <c r="A123" s="60" t="s">
        <v>23</v>
      </c>
      <c r="B123" s="61" t="s">
        <v>56</v>
      </c>
      <c r="C123" s="62" t="s">
        <v>23</v>
      </c>
      <c r="D123" s="63"/>
      <c r="E123" s="63"/>
      <c r="F123" s="63"/>
      <c r="G123" s="63">
        <v>60</v>
      </c>
      <c r="H123" s="63"/>
      <c r="I123" s="63"/>
      <c r="J123" s="63"/>
      <c r="K123" s="64"/>
      <c r="L123" s="63">
        <v>60</v>
      </c>
      <c r="M123" s="63"/>
      <c r="N123" s="63"/>
      <c r="O123" s="65"/>
      <c r="P123" s="66"/>
      <c r="Q123" s="65"/>
      <c r="R123" s="65"/>
      <c r="S123" s="65"/>
      <c r="T123" s="66" t="s">
        <v>56</v>
      </c>
      <c r="U123" s="66"/>
      <c r="V123" s="65">
        <v>60</v>
      </c>
      <c r="W123" s="65"/>
      <c r="X123" s="66"/>
      <c r="Y123" s="66">
        <v>60</v>
      </c>
      <c r="Z123" s="66"/>
      <c r="AA123" s="66"/>
      <c r="AB123" s="66"/>
      <c r="AC123" s="66"/>
      <c r="AD123" s="66"/>
      <c r="AE123" s="67"/>
      <c r="AF123" s="67"/>
      <c r="AG123" s="67"/>
      <c r="AH123" s="67"/>
      <c r="AI123" s="65"/>
      <c r="AJ123" s="65"/>
      <c r="AK123" s="65"/>
      <c r="AL123" s="65"/>
      <c r="AM123" s="65"/>
      <c r="AN123" s="65"/>
      <c r="AO123" s="68" t="s">
        <v>23</v>
      </c>
      <c r="AP123" s="68" t="s">
        <v>23</v>
      </c>
      <c r="AQ123" s="68" t="s">
        <v>23</v>
      </c>
      <c r="AR123" s="68" t="s">
        <v>23</v>
      </c>
      <c r="AS123" s="45"/>
    </row>
    <row r="124" spans="1:45" ht="36" x14ac:dyDescent="0.2">
      <c r="A124" s="51">
        <v>32</v>
      </c>
      <c r="B124" s="52" t="s">
        <v>192</v>
      </c>
      <c r="C124" s="53">
        <v>0.02</v>
      </c>
      <c r="D124" s="54">
        <v>554.70000000000005</v>
      </c>
      <c r="E124" s="54">
        <v>526.05999999999995</v>
      </c>
      <c r="F124" s="54" t="s">
        <v>190</v>
      </c>
      <c r="G124" s="54">
        <v>12</v>
      </c>
      <c r="H124" s="54">
        <v>11</v>
      </c>
      <c r="I124" s="54">
        <v>1</v>
      </c>
      <c r="J124" s="54"/>
      <c r="K124" s="55"/>
      <c r="L124" s="54">
        <v>12</v>
      </c>
      <c r="M124" s="54">
        <v>11</v>
      </c>
      <c r="N124" s="54">
        <v>1</v>
      </c>
      <c r="O124" s="56">
        <f>11+0</f>
        <v>11</v>
      </c>
      <c r="P124" s="57" t="s">
        <v>54</v>
      </c>
      <c r="Q124" s="56" t="s">
        <v>193</v>
      </c>
      <c r="R124" s="56">
        <v>12</v>
      </c>
      <c r="S124" s="56">
        <v>12</v>
      </c>
      <c r="T124" s="57"/>
      <c r="U124" s="57"/>
      <c r="V124" s="56"/>
      <c r="W124" s="56"/>
      <c r="X124" s="57">
        <v>30</v>
      </c>
      <c r="Y124" s="57"/>
      <c r="Z124" s="57"/>
      <c r="AA124" s="57"/>
      <c r="AB124" s="57"/>
      <c r="AC124" s="57"/>
      <c r="AD124" s="57"/>
      <c r="AE124" s="58">
        <v>11</v>
      </c>
      <c r="AF124" s="58">
        <v>1</v>
      </c>
      <c r="AG124" s="58"/>
      <c r="AH124" s="58"/>
      <c r="AI124" s="56">
        <v>11</v>
      </c>
      <c r="AJ124" s="56">
        <v>1</v>
      </c>
      <c r="AK124" s="56"/>
      <c r="AL124" s="56"/>
      <c r="AM124" s="56">
        <v>12</v>
      </c>
      <c r="AN124" s="56">
        <v>12</v>
      </c>
      <c r="AO124" s="59" t="s">
        <v>23</v>
      </c>
      <c r="AP124" s="59" t="s">
        <v>23</v>
      </c>
      <c r="AQ124" s="59" t="s">
        <v>23</v>
      </c>
      <c r="AR124" s="59" t="s">
        <v>23</v>
      </c>
      <c r="AS124" s="36"/>
    </row>
    <row r="125" spans="1:45" ht="12.75" x14ac:dyDescent="0.2">
      <c r="A125" s="60" t="s">
        <v>23</v>
      </c>
      <c r="B125" s="61" t="s">
        <v>56</v>
      </c>
      <c r="C125" s="62" t="s">
        <v>23</v>
      </c>
      <c r="D125" s="63"/>
      <c r="E125" s="63"/>
      <c r="F125" s="63"/>
      <c r="G125" s="63">
        <v>30</v>
      </c>
      <c r="H125" s="63"/>
      <c r="I125" s="63"/>
      <c r="J125" s="63"/>
      <c r="K125" s="64"/>
      <c r="L125" s="63">
        <v>30</v>
      </c>
      <c r="M125" s="63"/>
      <c r="N125" s="63"/>
      <c r="O125" s="65"/>
      <c r="P125" s="66"/>
      <c r="Q125" s="65"/>
      <c r="R125" s="65"/>
      <c r="S125" s="65"/>
      <c r="T125" s="66" t="s">
        <v>56</v>
      </c>
      <c r="U125" s="66"/>
      <c r="V125" s="65">
        <v>30</v>
      </c>
      <c r="W125" s="65"/>
      <c r="X125" s="66"/>
      <c r="Y125" s="66">
        <v>30</v>
      </c>
      <c r="Z125" s="66"/>
      <c r="AA125" s="66"/>
      <c r="AB125" s="66"/>
      <c r="AC125" s="66"/>
      <c r="AD125" s="66"/>
      <c r="AE125" s="67"/>
      <c r="AF125" s="67"/>
      <c r="AG125" s="67"/>
      <c r="AH125" s="67"/>
      <c r="AI125" s="65"/>
      <c r="AJ125" s="65"/>
      <c r="AK125" s="65"/>
      <c r="AL125" s="65"/>
      <c r="AM125" s="65"/>
      <c r="AN125" s="65"/>
      <c r="AO125" s="68" t="s">
        <v>23</v>
      </c>
      <c r="AP125" s="68" t="s">
        <v>23</v>
      </c>
      <c r="AQ125" s="68" t="s">
        <v>23</v>
      </c>
      <c r="AR125" s="68" t="s">
        <v>23</v>
      </c>
      <c r="AS125" s="45"/>
    </row>
    <row r="126" spans="1:45" ht="48" x14ac:dyDescent="0.2">
      <c r="A126" s="51">
        <v>33</v>
      </c>
      <c r="B126" s="52" t="s">
        <v>194</v>
      </c>
      <c r="C126" s="53">
        <v>4</v>
      </c>
      <c r="D126" s="54">
        <v>747.25</v>
      </c>
      <c r="E126" s="54" t="s">
        <v>195</v>
      </c>
      <c r="F126" s="54"/>
      <c r="G126" s="54">
        <v>2989</v>
      </c>
      <c r="H126" s="54" t="s">
        <v>196</v>
      </c>
      <c r="I126" s="54"/>
      <c r="J126" s="54"/>
      <c r="K126" s="55"/>
      <c r="L126" s="54">
        <v>2989</v>
      </c>
      <c r="M126" s="54" t="s">
        <v>196</v>
      </c>
      <c r="N126" s="54"/>
      <c r="O126" s="56">
        <f>0+0</f>
        <v>0</v>
      </c>
      <c r="P126" s="57" t="s">
        <v>118</v>
      </c>
      <c r="Q126" s="56" t="s">
        <v>76</v>
      </c>
      <c r="R126" s="56">
        <v>2989</v>
      </c>
      <c r="S126" s="56">
        <v>2989</v>
      </c>
      <c r="T126" s="57"/>
      <c r="U126" s="57"/>
      <c r="V126" s="56"/>
      <c r="W126" s="56"/>
      <c r="X126" s="57">
        <v>2989</v>
      </c>
      <c r="Y126" s="57"/>
      <c r="Z126" s="57"/>
      <c r="AA126" s="57"/>
      <c r="AB126" s="57"/>
      <c r="AC126" s="57"/>
      <c r="AD126" s="57"/>
      <c r="AE126" s="58"/>
      <c r="AF126" s="58"/>
      <c r="AG126" s="58"/>
      <c r="AH126" s="58">
        <v>2989</v>
      </c>
      <c r="AI126" s="56"/>
      <c r="AJ126" s="56"/>
      <c r="AK126" s="56"/>
      <c r="AL126" s="56">
        <v>2989</v>
      </c>
      <c r="AM126" s="56">
        <v>2989</v>
      </c>
      <c r="AN126" s="56">
        <v>2989</v>
      </c>
      <c r="AO126" s="59" t="s">
        <v>23</v>
      </c>
      <c r="AP126" s="59" t="s">
        <v>23</v>
      </c>
      <c r="AQ126" s="59" t="s">
        <v>23</v>
      </c>
      <c r="AR126" s="59" t="s">
        <v>23</v>
      </c>
      <c r="AS126" s="36"/>
    </row>
    <row r="127" spans="1:45" ht="48" x14ac:dyDescent="0.2">
      <c r="A127" s="94">
        <v>34</v>
      </c>
      <c r="B127" s="95" t="s">
        <v>197</v>
      </c>
      <c r="C127" s="96">
        <v>4</v>
      </c>
      <c r="D127" s="97">
        <v>327.37</v>
      </c>
      <c r="E127" s="97" t="s">
        <v>198</v>
      </c>
      <c r="F127" s="97"/>
      <c r="G127" s="97">
        <v>1309</v>
      </c>
      <c r="H127" s="97" t="s">
        <v>199</v>
      </c>
      <c r="I127" s="97"/>
      <c r="J127" s="97"/>
      <c r="K127" s="98"/>
      <c r="L127" s="97">
        <v>1309</v>
      </c>
      <c r="M127" s="97" t="s">
        <v>199</v>
      </c>
      <c r="N127" s="97"/>
      <c r="O127" s="99">
        <f>0+0</f>
        <v>0</v>
      </c>
      <c r="P127" s="100" t="s">
        <v>118</v>
      </c>
      <c r="Q127" s="99" t="s">
        <v>76</v>
      </c>
      <c r="R127" s="99">
        <v>1309</v>
      </c>
      <c r="S127" s="99">
        <v>1309</v>
      </c>
      <c r="T127" s="100"/>
      <c r="U127" s="100"/>
      <c r="V127" s="99"/>
      <c r="W127" s="99"/>
      <c r="X127" s="100">
        <v>1309</v>
      </c>
      <c r="Y127" s="100"/>
      <c r="Z127" s="100"/>
      <c r="AA127" s="100"/>
      <c r="AB127" s="100"/>
      <c r="AC127" s="100"/>
      <c r="AD127" s="100"/>
      <c r="AE127" s="101"/>
      <c r="AF127" s="101"/>
      <c r="AG127" s="101"/>
      <c r="AH127" s="101">
        <v>1309</v>
      </c>
      <c r="AI127" s="99"/>
      <c r="AJ127" s="99"/>
      <c r="AK127" s="99"/>
      <c r="AL127" s="99">
        <v>1309</v>
      </c>
      <c r="AM127" s="99">
        <v>1309</v>
      </c>
      <c r="AN127" s="99">
        <v>1309</v>
      </c>
      <c r="AO127" s="102" t="s">
        <v>23</v>
      </c>
      <c r="AP127" s="102" t="s">
        <v>23</v>
      </c>
      <c r="AQ127" s="102" t="s">
        <v>23</v>
      </c>
      <c r="AR127" s="102" t="s">
        <v>23</v>
      </c>
      <c r="AS127" s="36"/>
    </row>
    <row r="128" spans="1:45" ht="48" x14ac:dyDescent="0.2">
      <c r="A128" s="113" t="s">
        <v>78</v>
      </c>
      <c r="B128" s="106"/>
      <c r="C128" s="106"/>
      <c r="D128" s="106"/>
      <c r="E128" s="106"/>
      <c r="F128" s="106"/>
      <c r="G128" s="54">
        <v>4810</v>
      </c>
      <c r="H128" s="54" t="s">
        <v>216</v>
      </c>
      <c r="I128" s="54" t="s">
        <v>217</v>
      </c>
      <c r="J128" s="54"/>
      <c r="K128" s="55"/>
      <c r="L128" s="54" t="s">
        <v>79</v>
      </c>
      <c r="M128" s="54" t="s">
        <v>79</v>
      </c>
      <c r="N128" s="54" t="s">
        <v>79</v>
      </c>
      <c r="O128" s="78" t="s">
        <v>81</v>
      </c>
      <c r="P128" s="79" t="s">
        <v>81</v>
      </c>
      <c r="Q128" s="78" t="s">
        <v>81</v>
      </c>
      <c r="R128" s="78" t="s">
        <v>81</v>
      </c>
      <c r="S128" s="78" t="s">
        <v>81</v>
      </c>
      <c r="T128" s="79" t="s">
        <v>81</v>
      </c>
      <c r="U128" s="79" t="s">
        <v>81</v>
      </c>
      <c r="V128" s="78" t="s">
        <v>81</v>
      </c>
      <c r="W128" s="78" t="s">
        <v>81</v>
      </c>
      <c r="X128" s="79" t="s">
        <v>81</v>
      </c>
      <c r="Y128" s="79" t="s">
        <v>81</v>
      </c>
      <c r="Z128" s="79" t="s">
        <v>81</v>
      </c>
      <c r="AA128" s="79" t="s">
        <v>81</v>
      </c>
      <c r="AB128" s="79" t="s">
        <v>81</v>
      </c>
      <c r="AC128" s="79" t="s">
        <v>81</v>
      </c>
      <c r="AD128" s="79" t="s">
        <v>81</v>
      </c>
      <c r="AE128" s="80" t="s">
        <v>81</v>
      </c>
      <c r="AF128" s="80" t="s">
        <v>81</v>
      </c>
      <c r="AG128" s="80" t="s">
        <v>81</v>
      </c>
      <c r="AH128" s="80" t="s">
        <v>81</v>
      </c>
      <c r="AI128" s="78" t="s">
        <v>81</v>
      </c>
      <c r="AJ128" s="78" t="s">
        <v>81</v>
      </c>
      <c r="AK128" s="78" t="s">
        <v>81</v>
      </c>
      <c r="AL128" s="78" t="s">
        <v>81</v>
      </c>
      <c r="AM128" s="78"/>
      <c r="AN128" s="78"/>
      <c r="AO128" s="81" t="s">
        <v>81</v>
      </c>
      <c r="AP128" s="81" t="s">
        <v>81</v>
      </c>
      <c r="AQ128" s="81" t="s">
        <v>81</v>
      </c>
      <c r="AR128" s="81" t="s">
        <v>81</v>
      </c>
      <c r="AS128" s="36"/>
    </row>
    <row r="129" spans="1:45" ht="12.75" x14ac:dyDescent="0.2">
      <c r="A129" s="113" t="s">
        <v>82</v>
      </c>
      <c r="B129" s="106"/>
      <c r="C129" s="106"/>
      <c r="D129" s="106"/>
      <c r="E129" s="106"/>
      <c r="F129" s="106"/>
      <c r="G129" s="54">
        <v>54</v>
      </c>
      <c r="H129" s="54"/>
      <c r="I129" s="54"/>
      <c r="J129" s="54"/>
      <c r="K129" s="55"/>
      <c r="L129" s="54" t="s">
        <v>79</v>
      </c>
      <c r="M129" s="54" t="s">
        <v>79</v>
      </c>
      <c r="N129" s="54" t="s">
        <v>79</v>
      </c>
      <c r="O129" s="78" t="s">
        <v>81</v>
      </c>
      <c r="P129" s="79" t="s">
        <v>81</v>
      </c>
      <c r="Q129" s="78" t="s">
        <v>81</v>
      </c>
      <c r="R129" s="78" t="s">
        <v>81</v>
      </c>
      <c r="S129" s="78" t="s">
        <v>81</v>
      </c>
      <c r="T129" s="79" t="s">
        <v>81</v>
      </c>
      <c r="U129" s="79" t="s">
        <v>81</v>
      </c>
      <c r="V129" s="78" t="s">
        <v>81</v>
      </c>
      <c r="W129" s="78" t="s">
        <v>81</v>
      </c>
      <c r="X129" s="79" t="s">
        <v>81</v>
      </c>
      <c r="Y129" s="79" t="s">
        <v>81</v>
      </c>
      <c r="Z129" s="79" t="s">
        <v>81</v>
      </c>
      <c r="AA129" s="79" t="s">
        <v>81</v>
      </c>
      <c r="AB129" s="79" t="s">
        <v>81</v>
      </c>
      <c r="AC129" s="79" t="s">
        <v>81</v>
      </c>
      <c r="AD129" s="79" t="s">
        <v>81</v>
      </c>
      <c r="AE129" s="80" t="s">
        <v>81</v>
      </c>
      <c r="AF129" s="80" t="s">
        <v>81</v>
      </c>
      <c r="AG129" s="80" t="s">
        <v>81</v>
      </c>
      <c r="AH129" s="80" t="s">
        <v>81</v>
      </c>
      <c r="AI129" s="78" t="s">
        <v>81</v>
      </c>
      <c r="AJ129" s="78" t="s">
        <v>81</v>
      </c>
      <c r="AK129" s="78" t="s">
        <v>81</v>
      </c>
      <c r="AL129" s="78" t="s">
        <v>81</v>
      </c>
      <c r="AM129" s="78"/>
      <c r="AN129" s="78"/>
      <c r="AO129" s="81" t="s">
        <v>81</v>
      </c>
      <c r="AP129" s="81" t="s">
        <v>81</v>
      </c>
      <c r="AQ129" s="81" t="s">
        <v>81</v>
      </c>
      <c r="AR129" s="81" t="s">
        <v>81</v>
      </c>
      <c r="AS129" s="36"/>
    </row>
    <row r="130" spans="1:45" ht="12.75" x14ac:dyDescent="0.2">
      <c r="A130" s="113" t="s">
        <v>83</v>
      </c>
      <c r="B130" s="106"/>
      <c r="C130" s="106"/>
      <c r="D130" s="106"/>
      <c r="E130" s="106"/>
      <c r="F130" s="106"/>
      <c r="G130" s="54">
        <v>28</v>
      </c>
      <c r="H130" s="54"/>
      <c r="I130" s="54"/>
      <c r="J130" s="54"/>
      <c r="K130" s="55"/>
      <c r="L130" s="54" t="s">
        <v>79</v>
      </c>
      <c r="M130" s="54" t="s">
        <v>79</v>
      </c>
      <c r="N130" s="54" t="s">
        <v>79</v>
      </c>
      <c r="O130" s="78" t="s">
        <v>81</v>
      </c>
      <c r="P130" s="79" t="s">
        <v>81</v>
      </c>
      <c r="Q130" s="78" t="s">
        <v>81</v>
      </c>
      <c r="R130" s="78" t="s">
        <v>81</v>
      </c>
      <c r="S130" s="78" t="s">
        <v>81</v>
      </c>
      <c r="T130" s="79" t="s">
        <v>81</v>
      </c>
      <c r="U130" s="79" t="s">
        <v>81</v>
      </c>
      <c r="V130" s="78" t="s">
        <v>81</v>
      </c>
      <c r="W130" s="78" t="s">
        <v>81</v>
      </c>
      <c r="X130" s="79" t="s">
        <v>81</v>
      </c>
      <c r="Y130" s="79" t="s">
        <v>81</v>
      </c>
      <c r="Z130" s="79" t="s">
        <v>81</v>
      </c>
      <c r="AA130" s="79" t="s">
        <v>81</v>
      </c>
      <c r="AB130" s="79" t="s">
        <v>81</v>
      </c>
      <c r="AC130" s="79" t="s">
        <v>81</v>
      </c>
      <c r="AD130" s="79" t="s">
        <v>81</v>
      </c>
      <c r="AE130" s="80" t="s">
        <v>81</v>
      </c>
      <c r="AF130" s="80" t="s">
        <v>81</v>
      </c>
      <c r="AG130" s="80" t="s">
        <v>81</v>
      </c>
      <c r="AH130" s="80" t="s">
        <v>81</v>
      </c>
      <c r="AI130" s="78" t="s">
        <v>81</v>
      </c>
      <c r="AJ130" s="78" t="s">
        <v>81</v>
      </c>
      <c r="AK130" s="78" t="s">
        <v>81</v>
      </c>
      <c r="AL130" s="78" t="s">
        <v>81</v>
      </c>
      <c r="AM130" s="78"/>
      <c r="AN130" s="78"/>
      <c r="AO130" s="81" t="s">
        <v>81</v>
      </c>
      <c r="AP130" s="81" t="s">
        <v>81</v>
      </c>
      <c r="AQ130" s="81" t="s">
        <v>81</v>
      </c>
      <c r="AR130" s="81" t="s">
        <v>81</v>
      </c>
      <c r="AS130" s="36"/>
    </row>
    <row r="131" spans="1:45" ht="12.75" x14ac:dyDescent="0.2">
      <c r="A131" s="116" t="s">
        <v>202</v>
      </c>
      <c r="B131" s="108"/>
      <c r="C131" s="108"/>
      <c r="D131" s="108"/>
      <c r="E131" s="108"/>
      <c r="F131" s="108"/>
      <c r="G131" s="82"/>
      <c r="H131" s="82"/>
      <c r="I131" s="82"/>
      <c r="J131" s="82"/>
      <c r="K131" s="83"/>
      <c r="L131" s="82" t="s">
        <v>79</v>
      </c>
      <c r="M131" s="82" t="s">
        <v>79</v>
      </c>
      <c r="N131" s="82" t="s">
        <v>79</v>
      </c>
      <c r="O131" s="84" t="s">
        <v>81</v>
      </c>
      <c r="P131" s="85" t="s">
        <v>81</v>
      </c>
      <c r="Q131" s="84" t="s">
        <v>81</v>
      </c>
      <c r="R131" s="84" t="s">
        <v>81</v>
      </c>
      <c r="S131" s="84" t="s">
        <v>81</v>
      </c>
      <c r="T131" s="85" t="s">
        <v>81</v>
      </c>
      <c r="U131" s="85" t="s">
        <v>81</v>
      </c>
      <c r="V131" s="84" t="s">
        <v>81</v>
      </c>
      <c r="W131" s="84" t="s">
        <v>81</v>
      </c>
      <c r="X131" s="85" t="s">
        <v>81</v>
      </c>
      <c r="Y131" s="85" t="s">
        <v>81</v>
      </c>
      <c r="Z131" s="85" t="s">
        <v>81</v>
      </c>
      <c r="AA131" s="85" t="s">
        <v>81</v>
      </c>
      <c r="AB131" s="85" t="s">
        <v>81</v>
      </c>
      <c r="AC131" s="85" t="s">
        <v>81</v>
      </c>
      <c r="AD131" s="85" t="s">
        <v>81</v>
      </c>
      <c r="AE131" s="86" t="s">
        <v>81</v>
      </c>
      <c r="AF131" s="86" t="s">
        <v>81</v>
      </c>
      <c r="AG131" s="86" t="s">
        <v>81</v>
      </c>
      <c r="AH131" s="86" t="s">
        <v>81</v>
      </c>
      <c r="AI131" s="84" t="s">
        <v>81</v>
      </c>
      <c r="AJ131" s="84" t="s">
        <v>81</v>
      </c>
      <c r="AK131" s="84" t="s">
        <v>81</v>
      </c>
      <c r="AL131" s="84" t="s">
        <v>81</v>
      </c>
      <c r="AM131" s="84"/>
      <c r="AN131" s="84"/>
      <c r="AO131" s="87" t="s">
        <v>81</v>
      </c>
      <c r="AP131" s="87" t="s">
        <v>81</v>
      </c>
      <c r="AQ131" s="87" t="s">
        <v>81</v>
      </c>
      <c r="AR131" s="87" t="s">
        <v>81</v>
      </c>
      <c r="AS131" s="36"/>
    </row>
    <row r="132" spans="1:45" ht="12.75" x14ac:dyDescent="0.2">
      <c r="A132" s="113" t="s">
        <v>168</v>
      </c>
      <c r="B132" s="106"/>
      <c r="C132" s="106"/>
      <c r="D132" s="106"/>
      <c r="E132" s="106"/>
      <c r="F132" s="106"/>
      <c r="G132" s="54">
        <v>27</v>
      </c>
      <c r="H132" s="54"/>
      <c r="I132" s="54"/>
      <c r="J132" s="54"/>
      <c r="K132" s="55"/>
      <c r="L132" s="54" t="s">
        <v>79</v>
      </c>
      <c r="M132" s="54" t="s">
        <v>79</v>
      </c>
      <c r="N132" s="54" t="s">
        <v>79</v>
      </c>
      <c r="O132" s="78" t="s">
        <v>81</v>
      </c>
      <c r="P132" s="79" t="s">
        <v>81</v>
      </c>
      <c r="Q132" s="78" t="s">
        <v>81</v>
      </c>
      <c r="R132" s="78" t="s">
        <v>81</v>
      </c>
      <c r="S132" s="78" t="s">
        <v>81</v>
      </c>
      <c r="T132" s="79" t="s">
        <v>81</v>
      </c>
      <c r="U132" s="79" t="s">
        <v>81</v>
      </c>
      <c r="V132" s="78" t="s">
        <v>81</v>
      </c>
      <c r="W132" s="78" t="s">
        <v>81</v>
      </c>
      <c r="X132" s="79" t="s">
        <v>81</v>
      </c>
      <c r="Y132" s="79" t="s">
        <v>81</v>
      </c>
      <c r="Z132" s="79" t="s">
        <v>81</v>
      </c>
      <c r="AA132" s="79" t="s">
        <v>81</v>
      </c>
      <c r="AB132" s="79" t="s">
        <v>81</v>
      </c>
      <c r="AC132" s="79" t="s">
        <v>81</v>
      </c>
      <c r="AD132" s="79" t="s">
        <v>81</v>
      </c>
      <c r="AE132" s="80" t="s">
        <v>81</v>
      </c>
      <c r="AF132" s="80" t="s">
        <v>81</v>
      </c>
      <c r="AG132" s="80" t="s">
        <v>81</v>
      </c>
      <c r="AH132" s="80" t="s">
        <v>81</v>
      </c>
      <c r="AI132" s="78" t="s">
        <v>81</v>
      </c>
      <c r="AJ132" s="78" t="s">
        <v>81</v>
      </c>
      <c r="AK132" s="78" t="s">
        <v>81</v>
      </c>
      <c r="AL132" s="78" t="s">
        <v>81</v>
      </c>
      <c r="AM132" s="78"/>
      <c r="AN132" s="78"/>
      <c r="AO132" s="81" t="s">
        <v>81</v>
      </c>
      <c r="AP132" s="81" t="s">
        <v>81</v>
      </c>
      <c r="AQ132" s="81" t="s">
        <v>81</v>
      </c>
      <c r="AR132" s="81" t="s">
        <v>81</v>
      </c>
      <c r="AS132" s="36"/>
    </row>
    <row r="133" spans="1:45" ht="12.75" x14ac:dyDescent="0.2">
      <c r="A133" s="113" t="s">
        <v>169</v>
      </c>
      <c r="B133" s="106"/>
      <c r="C133" s="106"/>
      <c r="D133" s="106"/>
      <c r="E133" s="106"/>
      <c r="F133" s="106"/>
      <c r="G133" s="54">
        <v>3</v>
      </c>
      <c r="H133" s="54"/>
      <c r="I133" s="54"/>
      <c r="J133" s="54"/>
      <c r="K133" s="55"/>
      <c r="L133" s="54" t="s">
        <v>79</v>
      </c>
      <c r="M133" s="54" t="s">
        <v>79</v>
      </c>
      <c r="N133" s="54" t="s">
        <v>79</v>
      </c>
      <c r="O133" s="78" t="s">
        <v>81</v>
      </c>
      <c r="P133" s="79" t="s">
        <v>81</v>
      </c>
      <c r="Q133" s="78" t="s">
        <v>81</v>
      </c>
      <c r="R133" s="78" t="s">
        <v>81</v>
      </c>
      <c r="S133" s="78" t="s">
        <v>81</v>
      </c>
      <c r="T133" s="79" t="s">
        <v>81</v>
      </c>
      <c r="U133" s="79" t="s">
        <v>81</v>
      </c>
      <c r="V133" s="78" t="s">
        <v>81</v>
      </c>
      <c r="W133" s="78" t="s">
        <v>81</v>
      </c>
      <c r="X133" s="79" t="s">
        <v>81</v>
      </c>
      <c r="Y133" s="79" t="s">
        <v>81</v>
      </c>
      <c r="Z133" s="79" t="s">
        <v>81</v>
      </c>
      <c r="AA133" s="79" t="s">
        <v>81</v>
      </c>
      <c r="AB133" s="79" t="s">
        <v>81</v>
      </c>
      <c r="AC133" s="79" t="s">
        <v>81</v>
      </c>
      <c r="AD133" s="79" t="s">
        <v>81</v>
      </c>
      <c r="AE133" s="80" t="s">
        <v>81</v>
      </c>
      <c r="AF133" s="80" t="s">
        <v>81</v>
      </c>
      <c r="AG133" s="80" t="s">
        <v>81</v>
      </c>
      <c r="AH133" s="80" t="s">
        <v>81</v>
      </c>
      <c r="AI133" s="78" t="s">
        <v>81</v>
      </c>
      <c r="AJ133" s="78" t="s">
        <v>81</v>
      </c>
      <c r="AK133" s="78" t="s">
        <v>81</v>
      </c>
      <c r="AL133" s="78" t="s">
        <v>81</v>
      </c>
      <c r="AM133" s="78"/>
      <c r="AN133" s="78"/>
      <c r="AO133" s="81" t="s">
        <v>81</v>
      </c>
      <c r="AP133" s="81" t="s">
        <v>81</v>
      </c>
      <c r="AQ133" s="81" t="s">
        <v>81</v>
      </c>
      <c r="AR133" s="81" t="s">
        <v>81</v>
      </c>
      <c r="AS133" s="36"/>
    </row>
    <row r="134" spans="1:45" ht="12.75" x14ac:dyDescent="0.2">
      <c r="A134" s="113" t="s">
        <v>79</v>
      </c>
      <c r="B134" s="106"/>
      <c r="C134" s="106"/>
      <c r="D134" s="106"/>
      <c r="E134" s="106"/>
      <c r="F134" s="106"/>
      <c r="G134" s="54">
        <v>9</v>
      </c>
      <c r="H134" s="54"/>
      <c r="I134" s="54"/>
      <c r="J134" s="54"/>
      <c r="K134" s="55"/>
      <c r="L134" s="54" t="s">
        <v>79</v>
      </c>
      <c r="M134" s="54" t="s">
        <v>79</v>
      </c>
      <c r="N134" s="54" t="s">
        <v>79</v>
      </c>
      <c r="O134" s="78" t="s">
        <v>81</v>
      </c>
      <c r="P134" s="79" t="s">
        <v>81</v>
      </c>
      <c r="Q134" s="78" t="s">
        <v>81</v>
      </c>
      <c r="R134" s="78" t="s">
        <v>81</v>
      </c>
      <c r="S134" s="78" t="s">
        <v>81</v>
      </c>
      <c r="T134" s="79" t="s">
        <v>81</v>
      </c>
      <c r="U134" s="79" t="s">
        <v>81</v>
      </c>
      <c r="V134" s="78" t="s">
        <v>81</v>
      </c>
      <c r="W134" s="78" t="s">
        <v>81</v>
      </c>
      <c r="X134" s="79" t="s">
        <v>81</v>
      </c>
      <c r="Y134" s="79" t="s">
        <v>81</v>
      </c>
      <c r="Z134" s="79" t="s">
        <v>81</v>
      </c>
      <c r="AA134" s="79" t="s">
        <v>81</v>
      </c>
      <c r="AB134" s="79" t="s">
        <v>81</v>
      </c>
      <c r="AC134" s="79" t="s">
        <v>81</v>
      </c>
      <c r="AD134" s="79" t="s">
        <v>81</v>
      </c>
      <c r="AE134" s="80" t="s">
        <v>81</v>
      </c>
      <c r="AF134" s="80" t="s">
        <v>81</v>
      </c>
      <c r="AG134" s="80" t="s">
        <v>81</v>
      </c>
      <c r="AH134" s="80" t="s">
        <v>81</v>
      </c>
      <c r="AI134" s="78" t="s">
        <v>81</v>
      </c>
      <c r="AJ134" s="78" t="s">
        <v>81</v>
      </c>
      <c r="AK134" s="78" t="s">
        <v>81</v>
      </c>
      <c r="AL134" s="78" t="s">
        <v>81</v>
      </c>
      <c r="AM134" s="78"/>
      <c r="AN134" s="78"/>
      <c r="AO134" s="81" t="s">
        <v>81</v>
      </c>
      <c r="AP134" s="81" t="s">
        <v>81</v>
      </c>
      <c r="AQ134" s="81" t="s">
        <v>81</v>
      </c>
      <c r="AR134" s="81" t="s">
        <v>81</v>
      </c>
      <c r="AS134" s="36"/>
    </row>
    <row r="135" spans="1:45" ht="26.1" customHeight="1" x14ac:dyDescent="0.2">
      <c r="A135" s="113" t="s">
        <v>203</v>
      </c>
      <c r="B135" s="106"/>
      <c r="C135" s="106"/>
      <c r="D135" s="106"/>
      <c r="E135" s="106"/>
      <c r="F135" s="106"/>
      <c r="G135" s="54">
        <v>38</v>
      </c>
      <c r="H135" s="54"/>
      <c r="I135" s="54"/>
      <c r="J135" s="54"/>
      <c r="K135" s="55"/>
      <c r="L135" s="54" t="s">
        <v>79</v>
      </c>
      <c r="M135" s="54" t="s">
        <v>79</v>
      </c>
      <c r="N135" s="54" t="s">
        <v>79</v>
      </c>
      <c r="O135" s="78" t="s">
        <v>81</v>
      </c>
      <c r="P135" s="79" t="s">
        <v>81</v>
      </c>
      <c r="Q135" s="78" t="s">
        <v>81</v>
      </c>
      <c r="R135" s="78" t="s">
        <v>81</v>
      </c>
      <c r="S135" s="78" t="s">
        <v>81</v>
      </c>
      <c r="T135" s="79" t="s">
        <v>81</v>
      </c>
      <c r="U135" s="79" t="s">
        <v>81</v>
      </c>
      <c r="V135" s="78" t="s">
        <v>81</v>
      </c>
      <c r="W135" s="78" t="s">
        <v>81</v>
      </c>
      <c r="X135" s="79" t="s">
        <v>81</v>
      </c>
      <c r="Y135" s="79" t="s">
        <v>81</v>
      </c>
      <c r="Z135" s="79" t="s">
        <v>81</v>
      </c>
      <c r="AA135" s="79" t="s">
        <v>81</v>
      </c>
      <c r="AB135" s="79" t="s">
        <v>81</v>
      </c>
      <c r="AC135" s="79" t="s">
        <v>81</v>
      </c>
      <c r="AD135" s="79" t="s">
        <v>81</v>
      </c>
      <c r="AE135" s="80" t="s">
        <v>81</v>
      </c>
      <c r="AF135" s="80" t="s">
        <v>81</v>
      </c>
      <c r="AG135" s="80" t="s">
        <v>81</v>
      </c>
      <c r="AH135" s="80" t="s">
        <v>81</v>
      </c>
      <c r="AI135" s="78" t="s">
        <v>81</v>
      </c>
      <c r="AJ135" s="78" t="s">
        <v>81</v>
      </c>
      <c r="AK135" s="78" t="s">
        <v>81</v>
      </c>
      <c r="AL135" s="78" t="s">
        <v>81</v>
      </c>
      <c r="AM135" s="78"/>
      <c r="AN135" s="78"/>
      <c r="AO135" s="81" t="s">
        <v>81</v>
      </c>
      <c r="AP135" s="81" t="s">
        <v>81</v>
      </c>
      <c r="AQ135" s="81" t="s">
        <v>81</v>
      </c>
      <c r="AR135" s="81" t="s">
        <v>81</v>
      </c>
      <c r="AS135" s="36"/>
    </row>
    <row r="136" spans="1:45" ht="12.75" x14ac:dyDescent="0.2">
      <c r="A136" s="113" t="s">
        <v>86</v>
      </c>
      <c r="B136" s="106"/>
      <c r="C136" s="106"/>
      <c r="D136" s="106"/>
      <c r="E136" s="106"/>
      <c r="F136" s="106"/>
      <c r="G136" s="54">
        <v>4815</v>
      </c>
      <c r="H136" s="54"/>
      <c r="I136" s="54"/>
      <c r="J136" s="54"/>
      <c r="K136" s="55"/>
      <c r="L136" s="54" t="s">
        <v>79</v>
      </c>
      <c r="M136" s="54" t="s">
        <v>79</v>
      </c>
      <c r="N136" s="54" t="s">
        <v>79</v>
      </c>
      <c r="O136" s="78" t="s">
        <v>81</v>
      </c>
      <c r="P136" s="79" t="s">
        <v>81</v>
      </c>
      <c r="Q136" s="78" t="s">
        <v>81</v>
      </c>
      <c r="R136" s="78" t="s">
        <v>81</v>
      </c>
      <c r="S136" s="78" t="s">
        <v>81</v>
      </c>
      <c r="T136" s="79" t="s">
        <v>81</v>
      </c>
      <c r="U136" s="79" t="s">
        <v>81</v>
      </c>
      <c r="V136" s="78" t="s">
        <v>81</v>
      </c>
      <c r="W136" s="78" t="s">
        <v>81</v>
      </c>
      <c r="X136" s="79" t="s">
        <v>81</v>
      </c>
      <c r="Y136" s="79" t="s">
        <v>81</v>
      </c>
      <c r="Z136" s="79" t="s">
        <v>81</v>
      </c>
      <c r="AA136" s="79" t="s">
        <v>81</v>
      </c>
      <c r="AB136" s="79" t="s">
        <v>81</v>
      </c>
      <c r="AC136" s="79" t="s">
        <v>81</v>
      </c>
      <c r="AD136" s="79" t="s">
        <v>81</v>
      </c>
      <c r="AE136" s="80" t="s">
        <v>81</v>
      </c>
      <c r="AF136" s="80" t="s">
        <v>81</v>
      </c>
      <c r="AG136" s="80" t="s">
        <v>81</v>
      </c>
      <c r="AH136" s="80" t="s">
        <v>81</v>
      </c>
      <c r="AI136" s="78" t="s">
        <v>81</v>
      </c>
      <c r="AJ136" s="78" t="s">
        <v>81</v>
      </c>
      <c r="AK136" s="78" t="s">
        <v>81</v>
      </c>
      <c r="AL136" s="78" t="s">
        <v>81</v>
      </c>
      <c r="AM136" s="78"/>
      <c r="AN136" s="78"/>
      <c r="AO136" s="81" t="s">
        <v>81</v>
      </c>
      <c r="AP136" s="81" t="s">
        <v>81</v>
      </c>
      <c r="AQ136" s="81" t="s">
        <v>81</v>
      </c>
      <c r="AR136" s="81" t="s">
        <v>81</v>
      </c>
      <c r="AS136" s="36"/>
    </row>
    <row r="137" spans="1:45" ht="12.75" x14ac:dyDescent="0.2">
      <c r="A137" s="113" t="s">
        <v>89</v>
      </c>
      <c r="B137" s="106"/>
      <c r="C137" s="106"/>
      <c r="D137" s="106"/>
      <c r="E137" s="106"/>
      <c r="F137" s="106"/>
      <c r="G137" s="54">
        <v>4892</v>
      </c>
      <c r="H137" s="54"/>
      <c r="I137" s="54"/>
      <c r="J137" s="54"/>
      <c r="K137" s="55"/>
      <c r="L137" s="54" t="s">
        <v>79</v>
      </c>
      <c r="M137" s="54" t="s">
        <v>79</v>
      </c>
      <c r="N137" s="54" t="s">
        <v>79</v>
      </c>
      <c r="O137" s="78" t="s">
        <v>81</v>
      </c>
      <c r="P137" s="79" t="s">
        <v>81</v>
      </c>
      <c r="Q137" s="78" t="s">
        <v>81</v>
      </c>
      <c r="R137" s="78" t="s">
        <v>81</v>
      </c>
      <c r="S137" s="78" t="s">
        <v>81</v>
      </c>
      <c r="T137" s="79" t="s">
        <v>81</v>
      </c>
      <c r="U137" s="79" t="s">
        <v>81</v>
      </c>
      <c r="V137" s="78" t="s">
        <v>81</v>
      </c>
      <c r="W137" s="78" t="s">
        <v>81</v>
      </c>
      <c r="X137" s="79" t="s">
        <v>81</v>
      </c>
      <c r="Y137" s="79" t="s">
        <v>81</v>
      </c>
      <c r="Z137" s="79" t="s">
        <v>81</v>
      </c>
      <c r="AA137" s="79" t="s">
        <v>81</v>
      </c>
      <c r="AB137" s="79" t="s">
        <v>81</v>
      </c>
      <c r="AC137" s="79" t="s">
        <v>81</v>
      </c>
      <c r="AD137" s="79" t="s">
        <v>81</v>
      </c>
      <c r="AE137" s="80" t="s">
        <v>81</v>
      </c>
      <c r="AF137" s="80" t="s">
        <v>81</v>
      </c>
      <c r="AG137" s="80" t="s">
        <v>81</v>
      </c>
      <c r="AH137" s="80" t="s">
        <v>81</v>
      </c>
      <c r="AI137" s="78" t="s">
        <v>81</v>
      </c>
      <c r="AJ137" s="78" t="s">
        <v>81</v>
      </c>
      <c r="AK137" s="78" t="s">
        <v>81</v>
      </c>
      <c r="AL137" s="78" t="s">
        <v>81</v>
      </c>
      <c r="AM137" s="78"/>
      <c r="AN137" s="78"/>
      <c r="AO137" s="81" t="s">
        <v>81</v>
      </c>
      <c r="AP137" s="81" t="s">
        <v>81</v>
      </c>
      <c r="AQ137" s="81" t="s">
        <v>81</v>
      </c>
      <c r="AR137" s="81" t="s">
        <v>81</v>
      </c>
      <c r="AS137" s="36"/>
    </row>
    <row r="138" spans="1:45" ht="12.75" x14ac:dyDescent="0.2">
      <c r="A138" s="113" t="s">
        <v>204</v>
      </c>
      <c r="B138" s="106"/>
      <c r="C138" s="106"/>
      <c r="D138" s="106"/>
      <c r="E138" s="106"/>
      <c r="F138" s="106"/>
      <c r="G138" s="54">
        <v>59937</v>
      </c>
      <c r="H138" s="54"/>
      <c r="I138" s="54"/>
      <c r="J138" s="54"/>
      <c r="K138" s="55"/>
      <c r="L138" s="54" t="s">
        <v>79</v>
      </c>
      <c r="M138" s="54" t="s">
        <v>79</v>
      </c>
      <c r="N138" s="54" t="s">
        <v>79</v>
      </c>
      <c r="O138" s="78" t="s">
        <v>81</v>
      </c>
      <c r="P138" s="79" t="s">
        <v>81</v>
      </c>
      <c r="Q138" s="78" t="s">
        <v>81</v>
      </c>
      <c r="R138" s="78" t="s">
        <v>81</v>
      </c>
      <c r="S138" s="78" t="s">
        <v>81</v>
      </c>
      <c r="T138" s="79" t="s">
        <v>81</v>
      </c>
      <c r="U138" s="79" t="s">
        <v>81</v>
      </c>
      <c r="V138" s="78" t="s">
        <v>81</v>
      </c>
      <c r="W138" s="78" t="s">
        <v>81</v>
      </c>
      <c r="X138" s="79" t="s">
        <v>81</v>
      </c>
      <c r="Y138" s="79" t="s">
        <v>81</v>
      </c>
      <c r="Z138" s="79" t="s">
        <v>81</v>
      </c>
      <c r="AA138" s="79" t="s">
        <v>81</v>
      </c>
      <c r="AB138" s="79" t="s">
        <v>81</v>
      </c>
      <c r="AC138" s="79" t="s">
        <v>81</v>
      </c>
      <c r="AD138" s="79" t="s">
        <v>81</v>
      </c>
      <c r="AE138" s="80" t="s">
        <v>81</v>
      </c>
      <c r="AF138" s="80" t="s">
        <v>81</v>
      </c>
      <c r="AG138" s="80" t="s">
        <v>81</v>
      </c>
      <c r="AH138" s="80" t="s">
        <v>81</v>
      </c>
      <c r="AI138" s="78" t="s">
        <v>81</v>
      </c>
      <c r="AJ138" s="78" t="s">
        <v>81</v>
      </c>
      <c r="AK138" s="78" t="s">
        <v>81</v>
      </c>
      <c r="AL138" s="78" t="s">
        <v>81</v>
      </c>
      <c r="AM138" s="78"/>
      <c r="AN138" s="78"/>
      <c r="AO138" s="81" t="s">
        <v>81</v>
      </c>
      <c r="AP138" s="81" t="s">
        <v>81</v>
      </c>
      <c r="AQ138" s="81" t="s">
        <v>81</v>
      </c>
      <c r="AR138" s="81" t="s">
        <v>81</v>
      </c>
      <c r="AS138" s="36"/>
    </row>
    <row r="139" spans="1:45" ht="12.75" x14ac:dyDescent="0.2">
      <c r="A139" s="113" t="s">
        <v>91</v>
      </c>
      <c r="B139" s="106"/>
      <c r="C139" s="106"/>
      <c r="D139" s="106"/>
      <c r="E139" s="106"/>
      <c r="F139" s="106"/>
      <c r="G139" s="54"/>
      <c r="H139" s="54"/>
      <c r="I139" s="54"/>
      <c r="J139" s="54"/>
      <c r="K139" s="55"/>
      <c r="L139" s="54" t="s">
        <v>79</v>
      </c>
      <c r="M139" s="54" t="s">
        <v>79</v>
      </c>
      <c r="N139" s="54" t="s">
        <v>79</v>
      </c>
      <c r="O139" s="78" t="s">
        <v>81</v>
      </c>
      <c r="P139" s="79" t="s">
        <v>81</v>
      </c>
      <c r="Q139" s="78" t="s">
        <v>81</v>
      </c>
      <c r="R139" s="78" t="s">
        <v>81</v>
      </c>
      <c r="S139" s="78" t="s">
        <v>81</v>
      </c>
      <c r="T139" s="79" t="s">
        <v>81</v>
      </c>
      <c r="U139" s="79" t="s">
        <v>81</v>
      </c>
      <c r="V139" s="78" t="s">
        <v>81</v>
      </c>
      <c r="W139" s="78" t="s">
        <v>81</v>
      </c>
      <c r="X139" s="79" t="s">
        <v>81</v>
      </c>
      <c r="Y139" s="79" t="s">
        <v>81</v>
      </c>
      <c r="Z139" s="79" t="s">
        <v>81</v>
      </c>
      <c r="AA139" s="79" t="s">
        <v>81</v>
      </c>
      <c r="AB139" s="79" t="s">
        <v>81</v>
      </c>
      <c r="AC139" s="79" t="s">
        <v>81</v>
      </c>
      <c r="AD139" s="79" t="s">
        <v>81</v>
      </c>
      <c r="AE139" s="80" t="s">
        <v>81</v>
      </c>
      <c r="AF139" s="80" t="s">
        <v>81</v>
      </c>
      <c r="AG139" s="80" t="s">
        <v>81</v>
      </c>
      <c r="AH139" s="80" t="s">
        <v>81</v>
      </c>
      <c r="AI139" s="78" t="s">
        <v>81</v>
      </c>
      <c r="AJ139" s="78" t="s">
        <v>81</v>
      </c>
      <c r="AK139" s="78" t="s">
        <v>81</v>
      </c>
      <c r="AL139" s="78" t="s">
        <v>81</v>
      </c>
      <c r="AM139" s="78"/>
      <c r="AN139" s="78"/>
      <c r="AO139" s="81" t="s">
        <v>81</v>
      </c>
      <c r="AP139" s="81" t="s">
        <v>81</v>
      </c>
      <c r="AQ139" s="81" t="s">
        <v>81</v>
      </c>
      <c r="AR139" s="81" t="s">
        <v>81</v>
      </c>
      <c r="AS139" s="36"/>
    </row>
    <row r="140" spans="1:45" ht="12.75" x14ac:dyDescent="0.2">
      <c r="A140" s="113" t="s">
        <v>92</v>
      </c>
      <c r="B140" s="106"/>
      <c r="C140" s="106"/>
      <c r="D140" s="106"/>
      <c r="E140" s="106"/>
      <c r="F140" s="106"/>
      <c r="G140" s="54">
        <v>52</v>
      </c>
      <c r="H140" s="54"/>
      <c r="I140" s="54"/>
      <c r="J140" s="54"/>
      <c r="K140" s="55"/>
      <c r="L140" s="54" t="s">
        <v>79</v>
      </c>
      <c r="M140" s="54" t="s">
        <v>79</v>
      </c>
      <c r="N140" s="54" t="s">
        <v>79</v>
      </c>
      <c r="O140" s="78" t="s">
        <v>81</v>
      </c>
      <c r="P140" s="79" t="s">
        <v>81</v>
      </c>
      <c r="Q140" s="78" t="s">
        <v>81</v>
      </c>
      <c r="R140" s="78" t="s">
        <v>81</v>
      </c>
      <c r="S140" s="78" t="s">
        <v>81</v>
      </c>
      <c r="T140" s="79" t="s">
        <v>81</v>
      </c>
      <c r="U140" s="79" t="s">
        <v>81</v>
      </c>
      <c r="V140" s="78" t="s">
        <v>81</v>
      </c>
      <c r="W140" s="78" t="s">
        <v>81</v>
      </c>
      <c r="X140" s="79" t="s">
        <v>81</v>
      </c>
      <c r="Y140" s="79" t="s">
        <v>81</v>
      </c>
      <c r="Z140" s="79" t="s">
        <v>81</v>
      </c>
      <c r="AA140" s="79" t="s">
        <v>81</v>
      </c>
      <c r="AB140" s="79" t="s">
        <v>81</v>
      </c>
      <c r="AC140" s="79" t="s">
        <v>81</v>
      </c>
      <c r="AD140" s="79" t="s">
        <v>81</v>
      </c>
      <c r="AE140" s="80" t="s">
        <v>81</v>
      </c>
      <c r="AF140" s="80" t="s">
        <v>81</v>
      </c>
      <c r="AG140" s="80" t="s">
        <v>81</v>
      </c>
      <c r="AH140" s="80" t="s">
        <v>81</v>
      </c>
      <c r="AI140" s="78" t="s">
        <v>81</v>
      </c>
      <c r="AJ140" s="78" t="s">
        <v>81</v>
      </c>
      <c r="AK140" s="78" t="s">
        <v>81</v>
      </c>
      <c r="AL140" s="78" t="s">
        <v>81</v>
      </c>
      <c r="AM140" s="78"/>
      <c r="AN140" s="78"/>
      <c r="AO140" s="81" t="s">
        <v>81</v>
      </c>
      <c r="AP140" s="81" t="s">
        <v>81</v>
      </c>
      <c r="AQ140" s="81" t="s">
        <v>81</v>
      </c>
      <c r="AR140" s="81" t="s">
        <v>81</v>
      </c>
      <c r="AS140" s="36"/>
    </row>
    <row r="141" spans="1:45" ht="12.75" x14ac:dyDescent="0.2">
      <c r="A141" s="113" t="s">
        <v>171</v>
      </c>
      <c r="B141" s="106"/>
      <c r="C141" s="106"/>
      <c r="D141" s="106"/>
      <c r="E141" s="106"/>
      <c r="F141" s="106"/>
      <c r="G141" s="54">
        <v>4740</v>
      </c>
      <c r="H141" s="54"/>
      <c r="I141" s="54"/>
      <c r="J141" s="54"/>
      <c r="K141" s="55"/>
      <c r="L141" s="54" t="s">
        <v>79</v>
      </c>
      <c r="M141" s="54" t="s">
        <v>79</v>
      </c>
      <c r="N141" s="54" t="s">
        <v>79</v>
      </c>
      <c r="O141" s="78" t="s">
        <v>81</v>
      </c>
      <c r="P141" s="79" t="s">
        <v>81</v>
      </c>
      <c r="Q141" s="78" t="s">
        <v>81</v>
      </c>
      <c r="R141" s="78" t="s">
        <v>81</v>
      </c>
      <c r="S141" s="78" t="s">
        <v>81</v>
      </c>
      <c r="T141" s="79" t="s">
        <v>81</v>
      </c>
      <c r="U141" s="79" t="s">
        <v>81</v>
      </c>
      <c r="V141" s="78" t="s">
        <v>81</v>
      </c>
      <c r="W141" s="78" t="s">
        <v>81</v>
      </c>
      <c r="X141" s="79" t="s">
        <v>81</v>
      </c>
      <c r="Y141" s="79" t="s">
        <v>81</v>
      </c>
      <c r="Z141" s="79" t="s">
        <v>81</v>
      </c>
      <c r="AA141" s="79" t="s">
        <v>81</v>
      </c>
      <c r="AB141" s="79" t="s">
        <v>81</v>
      </c>
      <c r="AC141" s="79" t="s">
        <v>81</v>
      </c>
      <c r="AD141" s="79" t="s">
        <v>81</v>
      </c>
      <c r="AE141" s="80" t="s">
        <v>81</v>
      </c>
      <c r="AF141" s="80" t="s">
        <v>81</v>
      </c>
      <c r="AG141" s="80" t="s">
        <v>81</v>
      </c>
      <c r="AH141" s="80" t="s">
        <v>81</v>
      </c>
      <c r="AI141" s="78" t="s">
        <v>81</v>
      </c>
      <c r="AJ141" s="78" t="s">
        <v>81</v>
      </c>
      <c r="AK141" s="78" t="s">
        <v>81</v>
      </c>
      <c r="AL141" s="78" t="s">
        <v>81</v>
      </c>
      <c r="AM141" s="78"/>
      <c r="AN141" s="78"/>
      <c r="AO141" s="81" t="s">
        <v>81</v>
      </c>
      <c r="AP141" s="81" t="s">
        <v>81</v>
      </c>
      <c r="AQ141" s="81" t="s">
        <v>81</v>
      </c>
      <c r="AR141" s="81" t="s">
        <v>81</v>
      </c>
      <c r="AS141" s="36"/>
    </row>
    <row r="142" spans="1:45" ht="12.75" x14ac:dyDescent="0.2">
      <c r="A142" s="113" t="s">
        <v>93</v>
      </c>
      <c r="B142" s="106"/>
      <c r="C142" s="106"/>
      <c r="D142" s="106"/>
      <c r="E142" s="106"/>
      <c r="F142" s="106"/>
      <c r="G142" s="54">
        <v>18</v>
      </c>
      <c r="H142" s="54"/>
      <c r="I142" s="54"/>
      <c r="J142" s="54"/>
      <c r="K142" s="55"/>
      <c r="L142" s="54" t="s">
        <v>79</v>
      </c>
      <c r="M142" s="54" t="s">
        <v>79</v>
      </c>
      <c r="N142" s="54" t="s">
        <v>79</v>
      </c>
      <c r="O142" s="78" t="s">
        <v>81</v>
      </c>
      <c r="P142" s="79" t="s">
        <v>81</v>
      </c>
      <c r="Q142" s="78" t="s">
        <v>81</v>
      </c>
      <c r="R142" s="78" t="s">
        <v>81</v>
      </c>
      <c r="S142" s="78" t="s">
        <v>81</v>
      </c>
      <c r="T142" s="79" t="s">
        <v>81</v>
      </c>
      <c r="U142" s="79" t="s">
        <v>81</v>
      </c>
      <c r="V142" s="78" t="s">
        <v>81</v>
      </c>
      <c r="W142" s="78" t="s">
        <v>81</v>
      </c>
      <c r="X142" s="79" t="s">
        <v>81</v>
      </c>
      <c r="Y142" s="79" t="s">
        <v>81</v>
      </c>
      <c r="Z142" s="79" t="s">
        <v>81</v>
      </c>
      <c r="AA142" s="79" t="s">
        <v>81</v>
      </c>
      <c r="AB142" s="79" t="s">
        <v>81</v>
      </c>
      <c r="AC142" s="79" t="s">
        <v>81</v>
      </c>
      <c r="AD142" s="79" t="s">
        <v>81</v>
      </c>
      <c r="AE142" s="80" t="s">
        <v>81</v>
      </c>
      <c r="AF142" s="80" t="s">
        <v>81</v>
      </c>
      <c r="AG142" s="80" t="s">
        <v>81</v>
      </c>
      <c r="AH142" s="80" t="s">
        <v>81</v>
      </c>
      <c r="AI142" s="78" t="s">
        <v>81</v>
      </c>
      <c r="AJ142" s="78" t="s">
        <v>81</v>
      </c>
      <c r="AK142" s="78" t="s">
        <v>81</v>
      </c>
      <c r="AL142" s="78" t="s">
        <v>81</v>
      </c>
      <c r="AM142" s="78"/>
      <c r="AN142" s="78"/>
      <c r="AO142" s="81" t="s">
        <v>81</v>
      </c>
      <c r="AP142" s="81" t="s">
        <v>81</v>
      </c>
      <c r="AQ142" s="81" t="s">
        <v>81</v>
      </c>
      <c r="AR142" s="81" t="s">
        <v>81</v>
      </c>
      <c r="AS142" s="36"/>
    </row>
    <row r="143" spans="1:45" ht="12.75" x14ac:dyDescent="0.2">
      <c r="A143" s="113" t="s">
        <v>94</v>
      </c>
      <c r="B143" s="106"/>
      <c r="C143" s="106"/>
      <c r="D143" s="106"/>
      <c r="E143" s="106"/>
      <c r="F143" s="106"/>
      <c r="G143" s="54">
        <v>2</v>
      </c>
      <c r="H143" s="54"/>
      <c r="I143" s="54"/>
      <c r="J143" s="54"/>
      <c r="K143" s="55"/>
      <c r="L143" s="54" t="s">
        <v>79</v>
      </c>
      <c r="M143" s="54" t="s">
        <v>79</v>
      </c>
      <c r="N143" s="54" t="s">
        <v>79</v>
      </c>
      <c r="O143" s="78" t="s">
        <v>81</v>
      </c>
      <c r="P143" s="79" t="s">
        <v>81</v>
      </c>
      <c r="Q143" s="78" t="s">
        <v>81</v>
      </c>
      <c r="R143" s="78" t="s">
        <v>81</v>
      </c>
      <c r="S143" s="78" t="s">
        <v>81</v>
      </c>
      <c r="T143" s="79" t="s">
        <v>81</v>
      </c>
      <c r="U143" s="79" t="s">
        <v>81</v>
      </c>
      <c r="V143" s="78" t="s">
        <v>81</v>
      </c>
      <c r="W143" s="78" t="s">
        <v>81</v>
      </c>
      <c r="X143" s="79" t="s">
        <v>81</v>
      </c>
      <c r="Y143" s="79" t="s">
        <v>81</v>
      </c>
      <c r="Z143" s="79" t="s">
        <v>81</v>
      </c>
      <c r="AA143" s="79" t="s">
        <v>81</v>
      </c>
      <c r="AB143" s="79" t="s">
        <v>81</v>
      </c>
      <c r="AC143" s="79" t="s">
        <v>81</v>
      </c>
      <c r="AD143" s="79" t="s">
        <v>81</v>
      </c>
      <c r="AE143" s="80" t="s">
        <v>81</v>
      </c>
      <c r="AF143" s="80" t="s">
        <v>81</v>
      </c>
      <c r="AG143" s="80" t="s">
        <v>81</v>
      </c>
      <c r="AH143" s="80" t="s">
        <v>81</v>
      </c>
      <c r="AI143" s="78" t="s">
        <v>81</v>
      </c>
      <c r="AJ143" s="78" t="s">
        <v>81</v>
      </c>
      <c r="AK143" s="78" t="s">
        <v>81</v>
      </c>
      <c r="AL143" s="78" t="s">
        <v>81</v>
      </c>
      <c r="AM143" s="78"/>
      <c r="AN143" s="78"/>
      <c r="AO143" s="81" t="s">
        <v>81</v>
      </c>
      <c r="AP143" s="81" t="s">
        <v>81</v>
      </c>
      <c r="AQ143" s="81" t="s">
        <v>81</v>
      </c>
      <c r="AR143" s="81" t="s">
        <v>81</v>
      </c>
      <c r="AS143" s="36"/>
    </row>
    <row r="144" spans="1:45" ht="12.75" x14ac:dyDescent="0.2">
      <c r="A144" s="113" t="s">
        <v>95</v>
      </c>
      <c r="B144" s="106"/>
      <c r="C144" s="106"/>
      <c r="D144" s="106"/>
      <c r="E144" s="106"/>
      <c r="F144" s="106"/>
      <c r="G144" s="54">
        <v>54</v>
      </c>
      <c r="H144" s="54"/>
      <c r="I144" s="54"/>
      <c r="J144" s="54"/>
      <c r="K144" s="55"/>
      <c r="L144" s="54" t="s">
        <v>79</v>
      </c>
      <c r="M144" s="54" t="s">
        <v>79</v>
      </c>
      <c r="N144" s="54" t="s">
        <v>79</v>
      </c>
      <c r="O144" s="78" t="s">
        <v>81</v>
      </c>
      <c r="P144" s="79" t="s">
        <v>81</v>
      </c>
      <c r="Q144" s="78" t="s">
        <v>81</v>
      </c>
      <c r="R144" s="78" t="s">
        <v>81</v>
      </c>
      <c r="S144" s="78" t="s">
        <v>81</v>
      </c>
      <c r="T144" s="79" t="s">
        <v>81</v>
      </c>
      <c r="U144" s="79" t="s">
        <v>81</v>
      </c>
      <c r="V144" s="78" t="s">
        <v>81</v>
      </c>
      <c r="W144" s="78" t="s">
        <v>81</v>
      </c>
      <c r="X144" s="79" t="s">
        <v>81</v>
      </c>
      <c r="Y144" s="79" t="s">
        <v>81</v>
      </c>
      <c r="Z144" s="79" t="s">
        <v>81</v>
      </c>
      <c r="AA144" s="79" t="s">
        <v>81</v>
      </c>
      <c r="AB144" s="79" t="s">
        <v>81</v>
      </c>
      <c r="AC144" s="79" t="s">
        <v>81</v>
      </c>
      <c r="AD144" s="79" t="s">
        <v>81</v>
      </c>
      <c r="AE144" s="80" t="s">
        <v>81</v>
      </c>
      <c r="AF144" s="80" t="s">
        <v>81</v>
      </c>
      <c r="AG144" s="80" t="s">
        <v>81</v>
      </c>
      <c r="AH144" s="80" t="s">
        <v>81</v>
      </c>
      <c r="AI144" s="78" t="s">
        <v>81</v>
      </c>
      <c r="AJ144" s="78" t="s">
        <v>81</v>
      </c>
      <c r="AK144" s="78" t="s">
        <v>81</v>
      </c>
      <c r="AL144" s="78" t="s">
        <v>81</v>
      </c>
      <c r="AM144" s="78"/>
      <c r="AN144" s="78"/>
      <c r="AO144" s="81" t="s">
        <v>81</v>
      </c>
      <c r="AP144" s="81" t="s">
        <v>81</v>
      </c>
      <c r="AQ144" s="81" t="s">
        <v>81</v>
      </c>
      <c r="AR144" s="81" t="s">
        <v>81</v>
      </c>
      <c r="AS144" s="36"/>
    </row>
    <row r="145" spans="1:45" ht="12.75" x14ac:dyDescent="0.2">
      <c r="A145" s="113" t="s">
        <v>96</v>
      </c>
      <c r="B145" s="106"/>
      <c r="C145" s="106"/>
      <c r="D145" s="106"/>
      <c r="E145" s="106"/>
      <c r="F145" s="106"/>
      <c r="G145" s="54">
        <v>28</v>
      </c>
      <c r="H145" s="54"/>
      <c r="I145" s="54"/>
      <c r="J145" s="54"/>
      <c r="K145" s="55"/>
      <c r="L145" s="54" t="s">
        <v>79</v>
      </c>
      <c r="M145" s="54" t="s">
        <v>79</v>
      </c>
      <c r="N145" s="54" t="s">
        <v>79</v>
      </c>
      <c r="O145" s="78" t="s">
        <v>81</v>
      </c>
      <c r="P145" s="79" t="s">
        <v>81</v>
      </c>
      <c r="Q145" s="78" t="s">
        <v>81</v>
      </c>
      <c r="R145" s="78" t="s">
        <v>81</v>
      </c>
      <c r="S145" s="78" t="s">
        <v>81</v>
      </c>
      <c r="T145" s="79" t="s">
        <v>81</v>
      </c>
      <c r="U145" s="79" t="s">
        <v>81</v>
      </c>
      <c r="V145" s="78" t="s">
        <v>81</v>
      </c>
      <c r="W145" s="78" t="s">
        <v>81</v>
      </c>
      <c r="X145" s="79" t="s">
        <v>81</v>
      </c>
      <c r="Y145" s="79" t="s">
        <v>81</v>
      </c>
      <c r="Z145" s="79" t="s">
        <v>81</v>
      </c>
      <c r="AA145" s="79" t="s">
        <v>81</v>
      </c>
      <c r="AB145" s="79" t="s">
        <v>81</v>
      </c>
      <c r="AC145" s="79" t="s">
        <v>81</v>
      </c>
      <c r="AD145" s="79" t="s">
        <v>81</v>
      </c>
      <c r="AE145" s="80" t="s">
        <v>81</v>
      </c>
      <c r="AF145" s="80" t="s">
        <v>81</v>
      </c>
      <c r="AG145" s="80" t="s">
        <v>81</v>
      </c>
      <c r="AH145" s="80" t="s">
        <v>81</v>
      </c>
      <c r="AI145" s="78" t="s">
        <v>81</v>
      </c>
      <c r="AJ145" s="78" t="s">
        <v>81</v>
      </c>
      <c r="AK145" s="78" t="s">
        <v>81</v>
      </c>
      <c r="AL145" s="78" t="s">
        <v>81</v>
      </c>
      <c r="AM145" s="78"/>
      <c r="AN145" s="78"/>
      <c r="AO145" s="81" t="s">
        <v>81</v>
      </c>
      <c r="AP145" s="81" t="s">
        <v>81</v>
      </c>
      <c r="AQ145" s="81" t="s">
        <v>81</v>
      </c>
      <c r="AR145" s="81" t="s">
        <v>81</v>
      </c>
      <c r="AS145" s="36"/>
    </row>
    <row r="146" spans="1:45" ht="12.75" x14ac:dyDescent="0.2">
      <c r="A146" s="111" t="s">
        <v>205</v>
      </c>
      <c r="B146" s="112"/>
      <c r="C146" s="112"/>
      <c r="D146" s="112"/>
      <c r="E146" s="112"/>
      <c r="F146" s="112"/>
      <c r="G146" s="88">
        <v>59937</v>
      </c>
      <c r="H146" s="88"/>
      <c r="I146" s="88"/>
      <c r="J146" s="88"/>
      <c r="K146" s="89"/>
      <c r="L146" s="88" t="s">
        <v>79</v>
      </c>
      <c r="M146" s="88" t="s">
        <v>79</v>
      </c>
      <c r="N146" s="88" t="s">
        <v>79</v>
      </c>
      <c r="O146" s="90" t="s">
        <v>81</v>
      </c>
      <c r="P146" s="91" t="s">
        <v>81</v>
      </c>
      <c r="Q146" s="90" t="s">
        <v>81</v>
      </c>
      <c r="R146" s="90" t="s">
        <v>81</v>
      </c>
      <c r="S146" s="90" t="s">
        <v>81</v>
      </c>
      <c r="T146" s="91" t="s">
        <v>81</v>
      </c>
      <c r="U146" s="91" t="s">
        <v>81</v>
      </c>
      <c r="V146" s="90" t="s">
        <v>81</v>
      </c>
      <c r="W146" s="90" t="s">
        <v>81</v>
      </c>
      <c r="X146" s="91" t="s">
        <v>81</v>
      </c>
      <c r="Y146" s="91" t="s">
        <v>81</v>
      </c>
      <c r="Z146" s="91" t="s">
        <v>81</v>
      </c>
      <c r="AA146" s="91" t="s">
        <v>81</v>
      </c>
      <c r="AB146" s="91" t="s">
        <v>81</v>
      </c>
      <c r="AC146" s="91" t="s">
        <v>81</v>
      </c>
      <c r="AD146" s="91" t="s">
        <v>81</v>
      </c>
      <c r="AE146" s="92" t="s">
        <v>81</v>
      </c>
      <c r="AF146" s="92" t="s">
        <v>81</v>
      </c>
      <c r="AG146" s="92" t="s">
        <v>81</v>
      </c>
      <c r="AH146" s="92" t="s">
        <v>81</v>
      </c>
      <c r="AI146" s="90" t="s">
        <v>81</v>
      </c>
      <c r="AJ146" s="90" t="s">
        <v>81</v>
      </c>
      <c r="AK146" s="90" t="s">
        <v>81</v>
      </c>
      <c r="AL146" s="90" t="s">
        <v>81</v>
      </c>
      <c r="AM146" s="90"/>
      <c r="AN146" s="90"/>
      <c r="AO146" s="93" t="s">
        <v>81</v>
      </c>
      <c r="AP146" s="93" t="s">
        <v>81</v>
      </c>
      <c r="AQ146" s="93" t="s">
        <v>81</v>
      </c>
      <c r="AR146" s="93" t="s">
        <v>81</v>
      </c>
      <c r="AS146" s="36"/>
    </row>
    <row r="147" spans="1:45" ht="51" x14ac:dyDescent="0.2">
      <c r="A147" s="105" t="s">
        <v>206</v>
      </c>
      <c r="B147" s="106"/>
      <c r="C147" s="106"/>
      <c r="D147" s="106"/>
      <c r="E147" s="106"/>
      <c r="F147" s="106"/>
      <c r="G147" s="103">
        <v>90017</v>
      </c>
      <c r="H147" s="103" t="s">
        <v>218</v>
      </c>
      <c r="I147" s="103" t="s">
        <v>219</v>
      </c>
      <c r="J147" s="103"/>
      <c r="K147" s="103"/>
      <c r="L147" s="103" t="s">
        <v>79</v>
      </c>
      <c r="M147" s="103" t="s">
        <v>79</v>
      </c>
      <c r="N147" s="103" t="s">
        <v>79</v>
      </c>
      <c r="O147" s="103" t="s">
        <v>81</v>
      </c>
      <c r="P147" s="103" t="s">
        <v>81</v>
      </c>
      <c r="Q147" s="103" t="s">
        <v>81</v>
      </c>
      <c r="R147" s="103" t="s">
        <v>81</v>
      </c>
      <c r="S147" s="103" t="s">
        <v>81</v>
      </c>
      <c r="T147" s="103" t="s">
        <v>81</v>
      </c>
      <c r="U147" s="103" t="s">
        <v>81</v>
      </c>
      <c r="V147" s="103" t="s">
        <v>81</v>
      </c>
      <c r="W147" s="103" t="s">
        <v>81</v>
      </c>
      <c r="X147" s="103" t="s">
        <v>81</v>
      </c>
      <c r="Y147" s="103" t="s">
        <v>81</v>
      </c>
      <c r="Z147" s="103" t="s">
        <v>81</v>
      </c>
      <c r="AA147" s="103" t="s">
        <v>81</v>
      </c>
      <c r="AB147" s="103" t="s">
        <v>81</v>
      </c>
      <c r="AC147" s="103" t="s">
        <v>81</v>
      </c>
      <c r="AD147" s="103" t="s">
        <v>81</v>
      </c>
      <c r="AE147" s="103" t="s">
        <v>81</v>
      </c>
      <c r="AF147" s="103" t="s">
        <v>81</v>
      </c>
      <c r="AG147" s="103" t="s">
        <v>81</v>
      </c>
      <c r="AH147" s="103" t="s">
        <v>81</v>
      </c>
      <c r="AI147" s="103" t="s">
        <v>81</v>
      </c>
      <c r="AJ147" s="103" t="s">
        <v>81</v>
      </c>
      <c r="AK147" s="103" t="s">
        <v>81</v>
      </c>
      <c r="AL147" s="103" t="s">
        <v>81</v>
      </c>
      <c r="AM147" s="103"/>
      <c r="AN147" s="103"/>
      <c r="AO147" s="103" t="s">
        <v>81</v>
      </c>
      <c r="AP147" s="103" t="s">
        <v>81</v>
      </c>
      <c r="AQ147" s="103" t="s">
        <v>81</v>
      </c>
      <c r="AR147" s="103" t="s">
        <v>81</v>
      </c>
      <c r="AS147" s="36"/>
    </row>
    <row r="148" spans="1:45" ht="12.75" x14ac:dyDescent="0.2">
      <c r="A148" s="105" t="s">
        <v>82</v>
      </c>
      <c r="B148" s="106"/>
      <c r="C148" s="106"/>
      <c r="D148" s="106"/>
      <c r="E148" s="106"/>
      <c r="F148" s="106"/>
      <c r="G148" s="103">
        <v>4463</v>
      </c>
      <c r="H148" s="103"/>
      <c r="I148" s="103"/>
      <c r="J148" s="103"/>
      <c r="K148" s="103"/>
      <c r="L148" s="103" t="s">
        <v>79</v>
      </c>
      <c r="M148" s="103" t="s">
        <v>79</v>
      </c>
      <c r="N148" s="103" t="s">
        <v>79</v>
      </c>
      <c r="O148" s="103" t="s">
        <v>81</v>
      </c>
      <c r="P148" s="103" t="s">
        <v>81</v>
      </c>
      <c r="Q148" s="103" t="s">
        <v>81</v>
      </c>
      <c r="R148" s="103" t="s">
        <v>81</v>
      </c>
      <c r="S148" s="103" t="s">
        <v>81</v>
      </c>
      <c r="T148" s="103" t="s">
        <v>81</v>
      </c>
      <c r="U148" s="103" t="s">
        <v>81</v>
      </c>
      <c r="V148" s="103" t="s">
        <v>81</v>
      </c>
      <c r="W148" s="103" t="s">
        <v>81</v>
      </c>
      <c r="X148" s="103" t="s">
        <v>81</v>
      </c>
      <c r="Y148" s="103" t="s">
        <v>81</v>
      </c>
      <c r="Z148" s="103" t="s">
        <v>81</v>
      </c>
      <c r="AA148" s="103" t="s">
        <v>81</v>
      </c>
      <c r="AB148" s="103" t="s">
        <v>81</v>
      </c>
      <c r="AC148" s="103" t="s">
        <v>81</v>
      </c>
      <c r="AD148" s="103" t="s">
        <v>81</v>
      </c>
      <c r="AE148" s="103" t="s">
        <v>81</v>
      </c>
      <c r="AF148" s="103" t="s">
        <v>81</v>
      </c>
      <c r="AG148" s="103" t="s">
        <v>81</v>
      </c>
      <c r="AH148" s="103" t="s">
        <v>81</v>
      </c>
      <c r="AI148" s="103" t="s">
        <v>81</v>
      </c>
      <c r="AJ148" s="103" t="s">
        <v>81</v>
      </c>
      <c r="AK148" s="103" t="s">
        <v>81</v>
      </c>
      <c r="AL148" s="103" t="s">
        <v>81</v>
      </c>
      <c r="AM148" s="103"/>
      <c r="AN148" s="103"/>
      <c r="AO148" s="103" t="s">
        <v>81</v>
      </c>
      <c r="AP148" s="103" t="s">
        <v>81</v>
      </c>
      <c r="AQ148" s="103" t="s">
        <v>81</v>
      </c>
      <c r="AR148" s="103" t="s">
        <v>81</v>
      </c>
      <c r="AS148" s="36"/>
    </row>
    <row r="149" spans="1:45" ht="12.75" x14ac:dyDescent="0.2">
      <c r="A149" s="105" t="s">
        <v>83</v>
      </c>
      <c r="B149" s="106"/>
      <c r="C149" s="106"/>
      <c r="D149" s="106"/>
      <c r="E149" s="106"/>
      <c r="F149" s="106"/>
      <c r="G149" s="103">
        <v>2505</v>
      </c>
      <c r="H149" s="103"/>
      <c r="I149" s="103"/>
      <c r="J149" s="103"/>
      <c r="K149" s="103"/>
      <c r="L149" s="103" t="s">
        <v>79</v>
      </c>
      <c r="M149" s="103" t="s">
        <v>79</v>
      </c>
      <c r="N149" s="103" t="s">
        <v>79</v>
      </c>
      <c r="O149" s="103" t="s">
        <v>81</v>
      </c>
      <c r="P149" s="103" t="s">
        <v>81</v>
      </c>
      <c r="Q149" s="103" t="s">
        <v>81</v>
      </c>
      <c r="R149" s="103" t="s">
        <v>81</v>
      </c>
      <c r="S149" s="103" t="s">
        <v>81</v>
      </c>
      <c r="T149" s="103" t="s">
        <v>81</v>
      </c>
      <c r="U149" s="103" t="s">
        <v>81</v>
      </c>
      <c r="V149" s="103" t="s">
        <v>81</v>
      </c>
      <c r="W149" s="103" t="s">
        <v>81</v>
      </c>
      <c r="X149" s="103" t="s">
        <v>81</v>
      </c>
      <c r="Y149" s="103" t="s">
        <v>81</v>
      </c>
      <c r="Z149" s="103" t="s">
        <v>81</v>
      </c>
      <c r="AA149" s="103" t="s">
        <v>81</v>
      </c>
      <c r="AB149" s="103" t="s">
        <v>81</v>
      </c>
      <c r="AC149" s="103" t="s">
        <v>81</v>
      </c>
      <c r="AD149" s="103" t="s">
        <v>81</v>
      </c>
      <c r="AE149" s="103" t="s">
        <v>81</v>
      </c>
      <c r="AF149" s="103" t="s">
        <v>81</v>
      </c>
      <c r="AG149" s="103" t="s">
        <v>81</v>
      </c>
      <c r="AH149" s="103" t="s">
        <v>81</v>
      </c>
      <c r="AI149" s="103" t="s">
        <v>81</v>
      </c>
      <c r="AJ149" s="103" t="s">
        <v>81</v>
      </c>
      <c r="AK149" s="103" t="s">
        <v>81</v>
      </c>
      <c r="AL149" s="103" t="s">
        <v>81</v>
      </c>
      <c r="AM149" s="103"/>
      <c r="AN149" s="103"/>
      <c r="AO149" s="103" t="s">
        <v>81</v>
      </c>
      <c r="AP149" s="103" t="s">
        <v>81</v>
      </c>
      <c r="AQ149" s="103" t="s">
        <v>81</v>
      </c>
      <c r="AR149" s="103" t="s">
        <v>81</v>
      </c>
      <c r="AS149" s="36"/>
    </row>
    <row r="150" spans="1:45" ht="12.75" x14ac:dyDescent="0.2">
      <c r="A150" s="107" t="s">
        <v>209</v>
      </c>
      <c r="B150" s="108"/>
      <c r="C150" s="108"/>
      <c r="D150" s="108"/>
      <c r="E150" s="108"/>
      <c r="F150" s="108"/>
      <c r="G150" s="104"/>
      <c r="H150" s="104"/>
      <c r="I150" s="104"/>
      <c r="J150" s="104"/>
      <c r="K150" s="104"/>
      <c r="L150" s="104" t="s">
        <v>79</v>
      </c>
      <c r="M150" s="104" t="s">
        <v>79</v>
      </c>
      <c r="N150" s="104" t="s">
        <v>79</v>
      </c>
      <c r="O150" s="104" t="s">
        <v>81</v>
      </c>
      <c r="P150" s="104" t="s">
        <v>81</v>
      </c>
      <c r="Q150" s="104" t="s">
        <v>81</v>
      </c>
      <c r="R150" s="104" t="s">
        <v>81</v>
      </c>
      <c r="S150" s="104" t="s">
        <v>81</v>
      </c>
      <c r="T150" s="104" t="s">
        <v>81</v>
      </c>
      <c r="U150" s="104" t="s">
        <v>81</v>
      </c>
      <c r="V150" s="104" t="s">
        <v>81</v>
      </c>
      <c r="W150" s="104" t="s">
        <v>81</v>
      </c>
      <c r="X150" s="104" t="s">
        <v>81</v>
      </c>
      <c r="Y150" s="104" t="s">
        <v>81</v>
      </c>
      <c r="Z150" s="104" t="s">
        <v>81</v>
      </c>
      <c r="AA150" s="104" t="s">
        <v>81</v>
      </c>
      <c r="AB150" s="104" t="s">
        <v>81</v>
      </c>
      <c r="AC150" s="104" t="s">
        <v>81</v>
      </c>
      <c r="AD150" s="104" t="s">
        <v>81</v>
      </c>
      <c r="AE150" s="104" t="s">
        <v>81</v>
      </c>
      <c r="AF150" s="104" t="s">
        <v>81</v>
      </c>
      <c r="AG150" s="104" t="s">
        <v>81</v>
      </c>
      <c r="AH150" s="104" t="s">
        <v>81</v>
      </c>
      <c r="AI150" s="104" t="s">
        <v>81</v>
      </c>
      <c r="AJ150" s="104" t="s">
        <v>81</v>
      </c>
      <c r="AK150" s="104" t="s">
        <v>81</v>
      </c>
      <c r="AL150" s="104" t="s">
        <v>81</v>
      </c>
      <c r="AM150" s="104"/>
      <c r="AN150" s="104"/>
      <c r="AO150" s="104" t="s">
        <v>81</v>
      </c>
      <c r="AP150" s="104" t="s">
        <v>81</v>
      </c>
      <c r="AQ150" s="104" t="s">
        <v>81</v>
      </c>
      <c r="AR150" s="104" t="s">
        <v>81</v>
      </c>
      <c r="AS150" s="36"/>
    </row>
    <row r="151" spans="1:45" ht="12.75" x14ac:dyDescent="0.2">
      <c r="A151" s="105" t="s">
        <v>85</v>
      </c>
      <c r="B151" s="106"/>
      <c r="C151" s="106"/>
      <c r="D151" s="106"/>
      <c r="E151" s="106"/>
      <c r="F151" s="106"/>
      <c r="G151" s="103">
        <v>5680</v>
      </c>
      <c r="H151" s="103"/>
      <c r="I151" s="103"/>
      <c r="J151" s="103"/>
      <c r="K151" s="103"/>
      <c r="L151" s="103" t="s">
        <v>79</v>
      </c>
      <c r="M151" s="103" t="s">
        <v>79</v>
      </c>
      <c r="N151" s="103" t="s">
        <v>79</v>
      </c>
      <c r="O151" s="103" t="s">
        <v>81</v>
      </c>
      <c r="P151" s="103" t="s">
        <v>81</v>
      </c>
      <c r="Q151" s="103" t="s">
        <v>81</v>
      </c>
      <c r="R151" s="103" t="s">
        <v>81</v>
      </c>
      <c r="S151" s="103" t="s">
        <v>81</v>
      </c>
      <c r="T151" s="103" t="s">
        <v>81</v>
      </c>
      <c r="U151" s="103" t="s">
        <v>81</v>
      </c>
      <c r="V151" s="103" t="s">
        <v>81</v>
      </c>
      <c r="W151" s="103" t="s">
        <v>81</v>
      </c>
      <c r="X151" s="103" t="s">
        <v>81</v>
      </c>
      <c r="Y151" s="103" t="s">
        <v>81</v>
      </c>
      <c r="Z151" s="103" t="s">
        <v>81</v>
      </c>
      <c r="AA151" s="103" t="s">
        <v>81</v>
      </c>
      <c r="AB151" s="103" t="s">
        <v>81</v>
      </c>
      <c r="AC151" s="103" t="s">
        <v>81</v>
      </c>
      <c r="AD151" s="103" t="s">
        <v>81</v>
      </c>
      <c r="AE151" s="103" t="s">
        <v>81</v>
      </c>
      <c r="AF151" s="103" t="s">
        <v>81</v>
      </c>
      <c r="AG151" s="103" t="s">
        <v>81</v>
      </c>
      <c r="AH151" s="103" t="s">
        <v>81</v>
      </c>
      <c r="AI151" s="103" t="s">
        <v>81</v>
      </c>
      <c r="AJ151" s="103" t="s">
        <v>81</v>
      </c>
      <c r="AK151" s="103" t="s">
        <v>81</v>
      </c>
      <c r="AL151" s="103" t="s">
        <v>81</v>
      </c>
      <c r="AM151" s="103"/>
      <c r="AN151" s="103"/>
      <c r="AO151" s="103" t="s">
        <v>81</v>
      </c>
      <c r="AP151" s="103" t="s">
        <v>81</v>
      </c>
      <c r="AQ151" s="103" t="s">
        <v>81</v>
      </c>
      <c r="AR151" s="103" t="s">
        <v>81</v>
      </c>
      <c r="AS151" s="36"/>
    </row>
    <row r="152" spans="1:45" ht="12.75" x14ac:dyDescent="0.2">
      <c r="A152" s="105" t="s">
        <v>86</v>
      </c>
      <c r="B152" s="106"/>
      <c r="C152" s="106"/>
      <c r="D152" s="106"/>
      <c r="E152" s="106"/>
      <c r="F152" s="106"/>
      <c r="G152" s="103">
        <v>26</v>
      </c>
      <c r="H152" s="103"/>
      <c r="I152" s="103"/>
      <c r="J152" s="103"/>
      <c r="K152" s="103"/>
      <c r="L152" s="103" t="s">
        <v>79</v>
      </c>
      <c r="M152" s="103" t="s">
        <v>79</v>
      </c>
      <c r="N152" s="103" t="s">
        <v>79</v>
      </c>
      <c r="O152" s="103" t="s">
        <v>81</v>
      </c>
      <c r="P152" s="103" t="s">
        <v>81</v>
      </c>
      <c r="Q152" s="103" t="s">
        <v>81</v>
      </c>
      <c r="R152" s="103" t="s">
        <v>81</v>
      </c>
      <c r="S152" s="103" t="s">
        <v>81</v>
      </c>
      <c r="T152" s="103" t="s">
        <v>81</v>
      </c>
      <c r="U152" s="103" t="s">
        <v>81</v>
      </c>
      <c r="V152" s="103" t="s">
        <v>81</v>
      </c>
      <c r="W152" s="103" t="s">
        <v>81</v>
      </c>
      <c r="X152" s="103" t="s">
        <v>81</v>
      </c>
      <c r="Y152" s="103" t="s">
        <v>81</v>
      </c>
      <c r="Z152" s="103" t="s">
        <v>81</v>
      </c>
      <c r="AA152" s="103" t="s">
        <v>81</v>
      </c>
      <c r="AB152" s="103" t="s">
        <v>81</v>
      </c>
      <c r="AC152" s="103" t="s">
        <v>81</v>
      </c>
      <c r="AD152" s="103" t="s">
        <v>81</v>
      </c>
      <c r="AE152" s="103" t="s">
        <v>81</v>
      </c>
      <c r="AF152" s="103" t="s">
        <v>81</v>
      </c>
      <c r="AG152" s="103" t="s">
        <v>81</v>
      </c>
      <c r="AH152" s="103" t="s">
        <v>81</v>
      </c>
      <c r="AI152" s="103" t="s">
        <v>81</v>
      </c>
      <c r="AJ152" s="103" t="s">
        <v>81</v>
      </c>
      <c r="AK152" s="103" t="s">
        <v>81</v>
      </c>
      <c r="AL152" s="103" t="s">
        <v>81</v>
      </c>
      <c r="AM152" s="103"/>
      <c r="AN152" s="103"/>
      <c r="AO152" s="103" t="s">
        <v>81</v>
      </c>
      <c r="AP152" s="103" t="s">
        <v>81</v>
      </c>
      <c r="AQ152" s="103" t="s">
        <v>81</v>
      </c>
      <c r="AR152" s="103" t="s">
        <v>81</v>
      </c>
      <c r="AS152" s="36"/>
    </row>
    <row r="153" spans="1:45" ht="27.95" customHeight="1" x14ac:dyDescent="0.2">
      <c r="A153" s="105" t="s">
        <v>87</v>
      </c>
      <c r="B153" s="106"/>
      <c r="C153" s="106"/>
      <c r="D153" s="106"/>
      <c r="E153" s="106"/>
      <c r="F153" s="106"/>
      <c r="G153" s="103">
        <v>13</v>
      </c>
      <c r="H153" s="103"/>
      <c r="I153" s="103"/>
      <c r="J153" s="103"/>
      <c r="K153" s="103"/>
      <c r="L153" s="103" t="s">
        <v>79</v>
      </c>
      <c r="M153" s="103" t="s">
        <v>79</v>
      </c>
      <c r="N153" s="103" t="s">
        <v>79</v>
      </c>
      <c r="O153" s="103" t="s">
        <v>81</v>
      </c>
      <c r="P153" s="103" t="s">
        <v>81</v>
      </c>
      <c r="Q153" s="103" t="s">
        <v>81</v>
      </c>
      <c r="R153" s="103" t="s">
        <v>81</v>
      </c>
      <c r="S153" s="103" t="s">
        <v>81</v>
      </c>
      <c r="T153" s="103" t="s">
        <v>81</v>
      </c>
      <c r="U153" s="103" t="s">
        <v>81</v>
      </c>
      <c r="V153" s="103" t="s">
        <v>81</v>
      </c>
      <c r="W153" s="103" t="s">
        <v>81</v>
      </c>
      <c r="X153" s="103" t="s">
        <v>81</v>
      </c>
      <c r="Y153" s="103" t="s">
        <v>81</v>
      </c>
      <c r="Z153" s="103" t="s">
        <v>81</v>
      </c>
      <c r="AA153" s="103" t="s">
        <v>81</v>
      </c>
      <c r="AB153" s="103" t="s">
        <v>81</v>
      </c>
      <c r="AC153" s="103" t="s">
        <v>81</v>
      </c>
      <c r="AD153" s="103" t="s">
        <v>81</v>
      </c>
      <c r="AE153" s="103" t="s">
        <v>81</v>
      </c>
      <c r="AF153" s="103" t="s">
        <v>81</v>
      </c>
      <c r="AG153" s="103" t="s">
        <v>81</v>
      </c>
      <c r="AH153" s="103" t="s">
        <v>81</v>
      </c>
      <c r="AI153" s="103" t="s">
        <v>81</v>
      </c>
      <c r="AJ153" s="103" t="s">
        <v>81</v>
      </c>
      <c r="AK153" s="103" t="s">
        <v>81</v>
      </c>
      <c r="AL153" s="103" t="s">
        <v>81</v>
      </c>
      <c r="AM153" s="103"/>
      <c r="AN153" s="103"/>
      <c r="AO153" s="103" t="s">
        <v>81</v>
      </c>
      <c r="AP153" s="103" t="s">
        <v>81</v>
      </c>
      <c r="AQ153" s="103" t="s">
        <v>81</v>
      </c>
      <c r="AR153" s="103" t="s">
        <v>81</v>
      </c>
      <c r="AS153" s="36"/>
    </row>
    <row r="154" spans="1:45" ht="12.75" x14ac:dyDescent="0.2">
      <c r="A154" s="105" t="s">
        <v>88</v>
      </c>
      <c r="B154" s="106"/>
      <c r="C154" s="106"/>
      <c r="D154" s="106"/>
      <c r="E154" s="106"/>
      <c r="F154" s="106"/>
      <c r="G154" s="103">
        <v>3561</v>
      </c>
      <c r="H154" s="103"/>
      <c r="I154" s="103"/>
      <c r="J154" s="103"/>
      <c r="K154" s="103"/>
      <c r="L154" s="103" t="s">
        <v>79</v>
      </c>
      <c r="M154" s="103" t="s">
        <v>79</v>
      </c>
      <c r="N154" s="103" t="s">
        <v>79</v>
      </c>
      <c r="O154" s="103" t="s">
        <v>81</v>
      </c>
      <c r="P154" s="103" t="s">
        <v>81</v>
      </c>
      <c r="Q154" s="103" t="s">
        <v>81</v>
      </c>
      <c r="R154" s="103" t="s">
        <v>81</v>
      </c>
      <c r="S154" s="103" t="s">
        <v>81</v>
      </c>
      <c r="T154" s="103" t="s">
        <v>81</v>
      </c>
      <c r="U154" s="103" t="s">
        <v>81</v>
      </c>
      <c r="V154" s="103" t="s">
        <v>81</v>
      </c>
      <c r="W154" s="103" t="s">
        <v>81</v>
      </c>
      <c r="X154" s="103" t="s">
        <v>81</v>
      </c>
      <c r="Y154" s="103" t="s">
        <v>81</v>
      </c>
      <c r="Z154" s="103" t="s">
        <v>81</v>
      </c>
      <c r="AA154" s="103" t="s">
        <v>81</v>
      </c>
      <c r="AB154" s="103" t="s">
        <v>81</v>
      </c>
      <c r="AC154" s="103" t="s">
        <v>81</v>
      </c>
      <c r="AD154" s="103" t="s">
        <v>81</v>
      </c>
      <c r="AE154" s="103" t="s">
        <v>81</v>
      </c>
      <c r="AF154" s="103" t="s">
        <v>81</v>
      </c>
      <c r="AG154" s="103" t="s">
        <v>81</v>
      </c>
      <c r="AH154" s="103" t="s">
        <v>81</v>
      </c>
      <c r="AI154" s="103" t="s">
        <v>81</v>
      </c>
      <c r="AJ154" s="103" t="s">
        <v>81</v>
      </c>
      <c r="AK154" s="103" t="s">
        <v>81</v>
      </c>
      <c r="AL154" s="103" t="s">
        <v>81</v>
      </c>
      <c r="AM154" s="103"/>
      <c r="AN154" s="103"/>
      <c r="AO154" s="103" t="s">
        <v>81</v>
      </c>
      <c r="AP154" s="103" t="s">
        <v>81</v>
      </c>
      <c r="AQ154" s="103" t="s">
        <v>81</v>
      </c>
      <c r="AR154" s="103" t="s">
        <v>81</v>
      </c>
      <c r="AS154" s="36"/>
    </row>
    <row r="155" spans="1:45" ht="12.75" x14ac:dyDescent="0.2">
      <c r="A155" s="105" t="s">
        <v>168</v>
      </c>
      <c r="B155" s="106"/>
      <c r="C155" s="106"/>
      <c r="D155" s="106"/>
      <c r="E155" s="106"/>
      <c r="F155" s="106"/>
      <c r="G155" s="103">
        <v>441</v>
      </c>
      <c r="H155" s="103"/>
      <c r="I155" s="103"/>
      <c r="J155" s="103"/>
      <c r="K155" s="103"/>
      <c r="L155" s="103" t="s">
        <v>79</v>
      </c>
      <c r="M155" s="103" t="s">
        <v>79</v>
      </c>
      <c r="N155" s="103" t="s">
        <v>79</v>
      </c>
      <c r="O155" s="103" t="s">
        <v>81</v>
      </c>
      <c r="P155" s="103" t="s">
        <v>81</v>
      </c>
      <c r="Q155" s="103" t="s">
        <v>81</v>
      </c>
      <c r="R155" s="103" t="s">
        <v>81</v>
      </c>
      <c r="S155" s="103" t="s">
        <v>81</v>
      </c>
      <c r="T155" s="103" t="s">
        <v>81</v>
      </c>
      <c r="U155" s="103" t="s">
        <v>81</v>
      </c>
      <c r="V155" s="103" t="s">
        <v>81</v>
      </c>
      <c r="W155" s="103" t="s">
        <v>81</v>
      </c>
      <c r="X155" s="103" t="s">
        <v>81</v>
      </c>
      <c r="Y155" s="103" t="s">
        <v>81</v>
      </c>
      <c r="Z155" s="103" t="s">
        <v>81</v>
      </c>
      <c r="AA155" s="103" t="s">
        <v>81</v>
      </c>
      <c r="AB155" s="103" t="s">
        <v>81</v>
      </c>
      <c r="AC155" s="103" t="s">
        <v>81</v>
      </c>
      <c r="AD155" s="103" t="s">
        <v>81</v>
      </c>
      <c r="AE155" s="103" t="s">
        <v>81</v>
      </c>
      <c r="AF155" s="103" t="s">
        <v>81</v>
      </c>
      <c r="AG155" s="103" t="s">
        <v>81</v>
      </c>
      <c r="AH155" s="103" t="s">
        <v>81</v>
      </c>
      <c r="AI155" s="103" t="s">
        <v>81</v>
      </c>
      <c r="AJ155" s="103" t="s">
        <v>81</v>
      </c>
      <c r="AK155" s="103" t="s">
        <v>81</v>
      </c>
      <c r="AL155" s="103" t="s">
        <v>81</v>
      </c>
      <c r="AM155" s="103"/>
      <c r="AN155" s="103"/>
      <c r="AO155" s="103" t="s">
        <v>81</v>
      </c>
      <c r="AP155" s="103" t="s">
        <v>81</v>
      </c>
      <c r="AQ155" s="103" t="s">
        <v>81</v>
      </c>
      <c r="AR155" s="103" t="s">
        <v>81</v>
      </c>
      <c r="AS155" s="36"/>
    </row>
    <row r="156" spans="1:45" ht="12.75" x14ac:dyDescent="0.2">
      <c r="A156" s="105" t="s">
        <v>169</v>
      </c>
      <c r="B156" s="106"/>
      <c r="C156" s="106"/>
      <c r="D156" s="106"/>
      <c r="E156" s="106"/>
      <c r="F156" s="106"/>
      <c r="G156" s="103">
        <v>20837</v>
      </c>
      <c r="H156" s="103"/>
      <c r="I156" s="103"/>
      <c r="J156" s="103"/>
      <c r="K156" s="103"/>
      <c r="L156" s="103" t="s">
        <v>79</v>
      </c>
      <c r="M156" s="103" t="s">
        <v>79</v>
      </c>
      <c r="N156" s="103" t="s">
        <v>79</v>
      </c>
      <c r="O156" s="103" t="s">
        <v>81</v>
      </c>
      <c r="P156" s="103" t="s">
        <v>81</v>
      </c>
      <c r="Q156" s="103" t="s">
        <v>81</v>
      </c>
      <c r="R156" s="103" t="s">
        <v>81</v>
      </c>
      <c r="S156" s="103" t="s">
        <v>81</v>
      </c>
      <c r="T156" s="103" t="s">
        <v>81</v>
      </c>
      <c r="U156" s="103" t="s">
        <v>81</v>
      </c>
      <c r="V156" s="103" t="s">
        <v>81</v>
      </c>
      <c r="W156" s="103" t="s">
        <v>81</v>
      </c>
      <c r="X156" s="103" t="s">
        <v>81</v>
      </c>
      <c r="Y156" s="103" t="s">
        <v>81</v>
      </c>
      <c r="Z156" s="103" t="s">
        <v>81</v>
      </c>
      <c r="AA156" s="103" t="s">
        <v>81</v>
      </c>
      <c r="AB156" s="103" t="s">
        <v>81</v>
      </c>
      <c r="AC156" s="103" t="s">
        <v>81</v>
      </c>
      <c r="AD156" s="103" t="s">
        <v>81</v>
      </c>
      <c r="AE156" s="103" t="s">
        <v>81</v>
      </c>
      <c r="AF156" s="103" t="s">
        <v>81</v>
      </c>
      <c r="AG156" s="103" t="s">
        <v>81</v>
      </c>
      <c r="AH156" s="103" t="s">
        <v>81</v>
      </c>
      <c r="AI156" s="103" t="s">
        <v>81</v>
      </c>
      <c r="AJ156" s="103" t="s">
        <v>81</v>
      </c>
      <c r="AK156" s="103" t="s">
        <v>81</v>
      </c>
      <c r="AL156" s="103" t="s">
        <v>81</v>
      </c>
      <c r="AM156" s="103"/>
      <c r="AN156" s="103"/>
      <c r="AO156" s="103" t="s">
        <v>81</v>
      </c>
      <c r="AP156" s="103" t="s">
        <v>81</v>
      </c>
      <c r="AQ156" s="103" t="s">
        <v>81</v>
      </c>
      <c r="AR156" s="103" t="s">
        <v>81</v>
      </c>
      <c r="AS156" s="36"/>
    </row>
    <row r="157" spans="1:45" ht="12.75" x14ac:dyDescent="0.2">
      <c r="A157" s="105" t="s">
        <v>79</v>
      </c>
      <c r="B157" s="106"/>
      <c r="C157" s="106"/>
      <c r="D157" s="106"/>
      <c r="E157" s="106"/>
      <c r="F157" s="106"/>
      <c r="G157" s="103">
        <v>66389</v>
      </c>
      <c r="H157" s="103"/>
      <c r="I157" s="103"/>
      <c r="J157" s="103"/>
      <c r="K157" s="103"/>
      <c r="L157" s="103" t="s">
        <v>79</v>
      </c>
      <c r="M157" s="103" t="s">
        <v>79</v>
      </c>
      <c r="N157" s="103" t="s">
        <v>79</v>
      </c>
      <c r="O157" s="103" t="s">
        <v>81</v>
      </c>
      <c r="P157" s="103" t="s">
        <v>81</v>
      </c>
      <c r="Q157" s="103" t="s">
        <v>81</v>
      </c>
      <c r="R157" s="103" t="s">
        <v>81</v>
      </c>
      <c r="S157" s="103" t="s">
        <v>81</v>
      </c>
      <c r="T157" s="103" t="s">
        <v>81</v>
      </c>
      <c r="U157" s="103" t="s">
        <v>81</v>
      </c>
      <c r="V157" s="103" t="s">
        <v>81</v>
      </c>
      <c r="W157" s="103" t="s">
        <v>81</v>
      </c>
      <c r="X157" s="103" t="s">
        <v>81</v>
      </c>
      <c r="Y157" s="103" t="s">
        <v>81</v>
      </c>
      <c r="Z157" s="103" t="s">
        <v>81</v>
      </c>
      <c r="AA157" s="103" t="s">
        <v>81</v>
      </c>
      <c r="AB157" s="103" t="s">
        <v>81</v>
      </c>
      <c r="AC157" s="103" t="s">
        <v>81</v>
      </c>
      <c r="AD157" s="103" t="s">
        <v>81</v>
      </c>
      <c r="AE157" s="103" t="s">
        <v>81</v>
      </c>
      <c r="AF157" s="103" t="s">
        <v>81</v>
      </c>
      <c r="AG157" s="103" t="s">
        <v>81</v>
      </c>
      <c r="AH157" s="103" t="s">
        <v>81</v>
      </c>
      <c r="AI157" s="103" t="s">
        <v>81</v>
      </c>
      <c r="AJ157" s="103" t="s">
        <v>81</v>
      </c>
      <c r="AK157" s="103" t="s">
        <v>81</v>
      </c>
      <c r="AL157" s="103" t="s">
        <v>81</v>
      </c>
      <c r="AM157" s="103"/>
      <c r="AN157" s="103"/>
      <c r="AO157" s="103" t="s">
        <v>81</v>
      </c>
      <c r="AP157" s="103" t="s">
        <v>81</v>
      </c>
      <c r="AQ157" s="103" t="s">
        <v>81</v>
      </c>
      <c r="AR157" s="103" t="s">
        <v>81</v>
      </c>
      <c r="AS157" s="36"/>
    </row>
    <row r="158" spans="1:45" ht="27.95" customHeight="1" x14ac:dyDescent="0.2">
      <c r="A158" s="105" t="s">
        <v>203</v>
      </c>
      <c r="B158" s="106"/>
      <c r="C158" s="106"/>
      <c r="D158" s="106"/>
      <c r="E158" s="106"/>
      <c r="F158" s="106"/>
      <c r="G158" s="103">
        <v>38</v>
      </c>
      <c r="H158" s="103"/>
      <c r="I158" s="103"/>
      <c r="J158" s="103"/>
      <c r="K158" s="103"/>
      <c r="L158" s="103" t="s">
        <v>79</v>
      </c>
      <c r="M158" s="103" t="s">
        <v>79</v>
      </c>
      <c r="N158" s="103" t="s">
        <v>79</v>
      </c>
      <c r="O158" s="103" t="s">
        <v>81</v>
      </c>
      <c r="P158" s="103" t="s">
        <v>81</v>
      </c>
      <c r="Q158" s="103" t="s">
        <v>81</v>
      </c>
      <c r="R158" s="103" t="s">
        <v>81</v>
      </c>
      <c r="S158" s="103" t="s">
        <v>81</v>
      </c>
      <c r="T158" s="103" t="s">
        <v>81</v>
      </c>
      <c r="U158" s="103" t="s">
        <v>81</v>
      </c>
      <c r="V158" s="103" t="s">
        <v>81</v>
      </c>
      <c r="W158" s="103" t="s">
        <v>81</v>
      </c>
      <c r="X158" s="103" t="s">
        <v>81</v>
      </c>
      <c r="Y158" s="103" t="s">
        <v>81</v>
      </c>
      <c r="Z158" s="103" t="s">
        <v>81</v>
      </c>
      <c r="AA158" s="103" t="s">
        <v>81</v>
      </c>
      <c r="AB158" s="103" t="s">
        <v>81</v>
      </c>
      <c r="AC158" s="103" t="s">
        <v>81</v>
      </c>
      <c r="AD158" s="103" t="s">
        <v>81</v>
      </c>
      <c r="AE158" s="103" t="s">
        <v>81</v>
      </c>
      <c r="AF158" s="103" t="s">
        <v>81</v>
      </c>
      <c r="AG158" s="103" t="s">
        <v>81</v>
      </c>
      <c r="AH158" s="103" t="s">
        <v>81</v>
      </c>
      <c r="AI158" s="103" t="s">
        <v>81</v>
      </c>
      <c r="AJ158" s="103" t="s">
        <v>81</v>
      </c>
      <c r="AK158" s="103" t="s">
        <v>81</v>
      </c>
      <c r="AL158" s="103" t="s">
        <v>81</v>
      </c>
      <c r="AM158" s="103"/>
      <c r="AN158" s="103"/>
      <c r="AO158" s="103" t="s">
        <v>81</v>
      </c>
      <c r="AP158" s="103" t="s">
        <v>81</v>
      </c>
      <c r="AQ158" s="103" t="s">
        <v>81</v>
      </c>
      <c r="AR158" s="103" t="s">
        <v>81</v>
      </c>
      <c r="AS158" s="36"/>
    </row>
    <row r="159" spans="1:45" ht="12.75" x14ac:dyDescent="0.2">
      <c r="A159" s="105" t="s">
        <v>89</v>
      </c>
      <c r="B159" s="106"/>
      <c r="C159" s="106"/>
      <c r="D159" s="106"/>
      <c r="E159" s="106"/>
      <c r="F159" s="106"/>
      <c r="G159" s="103">
        <v>96985</v>
      </c>
      <c r="H159" s="103"/>
      <c r="I159" s="103"/>
      <c r="J159" s="103"/>
      <c r="K159" s="103"/>
      <c r="L159" s="103" t="s">
        <v>79</v>
      </c>
      <c r="M159" s="103" t="s">
        <v>79</v>
      </c>
      <c r="N159" s="103" t="s">
        <v>79</v>
      </c>
      <c r="O159" s="103" t="s">
        <v>81</v>
      </c>
      <c r="P159" s="103" t="s">
        <v>81</v>
      </c>
      <c r="Q159" s="103" t="s">
        <v>81</v>
      </c>
      <c r="R159" s="103" t="s">
        <v>81</v>
      </c>
      <c r="S159" s="103" t="s">
        <v>81</v>
      </c>
      <c r="T159" s="103" t="s">
        <v>81</v>
      </c>
      <c r="U159" s="103" t="s">
        <v>81</v>
      </c>
      <c r="V159" s="103" t="s">
        <v>81</v>
      </c>
      <c r="W159" s="103" t="s">
        <v>81</v>
      </c>
      <c r="X159" s="103" t="s">
        <v>81</v>
      </c>
      <c r="Y159" s="103" t="s">
        <v>81</v>
      </c>
      <c r="Z159" s="103" t="s">
        <v>81</v>
      </c>
      <c r="AA159" s="103" t="s">
        <v>81</v>
      </c>
      <c r="AB159" s="103" t="s">
        <v>81</v>
      </c>
      <c r="AC159" s="103" t="s">
        <v>81</v>
      </c>
      <c r="AD159" s="103" t="s">
        <v>81</v>
      </c>
      <c r="AE159" s="103" t="s">
        <v>81</v>
      </c>
      <c r="AF159" s="103" t="s">
        <v>81</v>
      </c>
      <c r="AG159" s="103" t="s">
        <v>81</v>
      </c>
      <c r="AH159" s="103" t="s">
        <v>81</v>
      </c>
      <c r="AI159" s="103" t="s">
        <v>81</v>
      </c>
      <c r="AJ159" s="103" t="s">
        <v>81</v>
      </c>
      <c r="AK159" s="103" t="s">
        <v>81</v>
      </c>
      <c r="AL159" s="103" t="s">
        <v>81</v>
      </c>
      <c r="AM159" s="103"/>
      <c r="AN159" s="103"/>
      <c r="AO159" s="103" t="s">
        <v>81</v>
      </c>
      <c r="AP159" s="103" t="s">
        <v>81</v>
      </c>
      <c r="AQ159" s="103" t="s">
        <v>81</v>
      </c>
      <c r="AR159" s="103" t="s">
        <v>81</v>
      </c>
      <c r="AS159" s="36"/>
    </row>
    <row r="160" spans="1:45" ht="12.75" x14ac:dyDescent="0.2">
      <c r="A160" s="105" t="s">
        <v>210</v>
      </c>
      <c r="B160" s="106"/>
      <c r="C160" s="106"/>
      <c r="D160" s="106"/>
      <c r="E160" s="106"/>
      <c r="F160" s="106"/>
      <c r="G160" s="103">
        <v>1188255</v>
      </c>
      <c r="H160" s="103"/>
      <c r="I160" s="103"/>
      <c r="J160" s="103"/>
      <c r="K160" s="103"/>
      <c r="L160" s="103" t="s">
        <v>79</v>
      </c>
      <c r="M160" s="103" t="s">
        <v>79</v>
      </c>
      <c r="N160" s="103" t="s">
        <v>79</v>
      </c>
      <c r="O160" s="103" t="s">
        <v>81</v>
      </c>
      <c r="P160" s="103" t="s">
        <v>81</v>
      </c>
      <c r="Q160" s="103" t="s">
        <v>81</v>
      </c>
      <c r="R160" s="103" t="s">
        <v>81</v>
      </c>
      <c r="S160" s="103" t="s">
        <v>81</v>
      </c>
      <c r="T160" s="103" t="s">
        <v>81</v>
      </c>
      <c r="U160" s="103" t="s">
        <v>81</v>
      </c>
      <c r="V160" s="103" t="s">
        <v>81</v>
      </c>
      <c r="W160" s="103" t="s">
        <v>81</v>
      </c>
      <c r="X160" s="103" t="s">
        <v>81</v>
      </c>
      <c r="Y160" s="103" t="s">
        <v>81</v>
      </c>
      <c r="Z160" s="103" t="s">
        <v>81</v>
      </c>
      <c r="AA160" s="103" t="s">
        <v>81</v>
      </c>
      <c r="AB160" s="103" t="s">
        <v>81</v>
      </c>
      <c r="AC160" s="103" t="s">
        <v>81</v>
      </c>
      <c r="AD160" s="103" t="s">
        <v>81</v>
      </c>
      <c r="AE160" s="103" t="s">
        <v>81</v>
      </c>
      <c r="AF160" s="103" t="s">
        <v>81</v>
      </c>
      <c r="AG160" s="103" t="s">
        <v>81</v>
      </c>
      <c r="AH160" s="103" t="s">
        <v>81</v>
      </c>
      <c r="AI160" s="103" t="s">
        <v>81</v>
      </c>
      <c r="AJ160" s="103" t="s">
        <v>81</v>
      </c>
      <c r="AK160" s="103" t="s">
        <v>81</v>
      </c>
      <c r="AL160" s="103" t="s">
        <v>81</v>
      </c>
      <c r="AM160" s="103"/>
      <c r="AN160" s="103"/>
      <c r="AO160" s="103" t="s">
        <v>81</v>
      </c>
      <c r="AP160" s="103" t="s">
        <v>81</v>
      </c>
      <c r="AQ160" s="103" t="s">
        <v>81</v>
      </c>
      <c r="AR160" s="103" t="s">
        <v>81</v>
      </c>
      <c r="AS160" s="36"/>
    </row>
    <row r="161" spans="1:47" ht="12.75" x14ac:dyDescent="0.2">
      <c r="A161" s="105" t="s">
        <v>91</v>
      </c>
      <c r="B161" s="106"/>
      <c r="C161" s="106"/>
      <c r="D161" s="106"/>
      <c r="E161" s="106"/>
      <c r="F161" s="106"/>
      <c r="G161" s="103"/>
      <c r="H161" s="103"/>
      <c r="I161" s="103"/>
      <c r="J161" s="103"/>
      <c r="K161" s="103"/>
      <c r="L161" s="103" t="s">
        <v>79</v>
      </c>
      <c r="M161" s="103" t="s">
        <v>79</v>
      </c>
      <c r="N161" s="103" t="s">
        <v>79</v>
      </c>
      <c r="O161" s="103" t="s">
        <v>81</v>
      </c>
      <c r="P161" s="103" t="s">
        <v>81</v>
      </c>
      <c r="Q161" s="103" t="s">
        <v>81</v>
      </c>
      <c r="R161" s="103" t="s">
        <v>81</v>
      </c>
      <c r="S161" s="103" t="s">
        <v>81</v>
      </c>
      <c r="T161" s="103" t="s">
        <v>81</v>
      </c>
      <c r="U161" s="103" t="s">
        <v>81</v>
      </c>
      <c r="V161" s="103" t="s">
        <v>81</v>
      </c>
      <c r="W161" s="103" t="s">
        <v>81</v>
      </c>
      <c r="X161" s="103" t="s">
        <v>81</v>
      </c>
      <c r="Y161" s="103" t="s">
        <v>81</v>
      </c>
      <c r="Z161" s="103" t="s">
        <v>81</v>
      </c>
      <c r="AA161" s="103" t="s">
        <v>81</v>
      </c>
      <c r="AB161" s="103" t="s">
        <v>81</v>
      </c>
      <c r="AC161" s="103" t="s">
        <v>81</v>
      </c>
      <c r="AD161" s="103" t="s">
        <v>81</v>
      </c>
      <c r="AE161" s="103" t="s">
        <v>81</v>
      </c>
      <c r="AF161" s="103" t="s">
        <v>81</v>
      </c>
      <c r="AG161" s="103" t="s">
        <v>81</v>
      </c>
      <c r="AH161" s="103" t="s">
        <v>81</v>
      </c>
      <c r="AI161" s="103" t="s">
        <v>81</v>
      </c>
      <c r="AJ161" s="103" t="s">
        <v>81</v>
      </c>
      <c r="AK161" s="103" t="s">
        <v>81</v>
      </c>
      <c r="AL161" s="103" t="s">
        <v>81</v>
      </c>
      <c r="AM161" s="103"/>
      <c r="AN161" s="103"/>
      <c r="AO161" s="103" t="s">
        <v>81</v>
      </c>
      <c r="AP161" s="103" t="s">
        <v>81</v>
      </c>
      <c r="AQ161" s="103" t="s">
        <v>81</v>
      </c>
      <c r="AR161" s="103" t="s">
        <v>81</v>
      </c>
      <c r="AS161" s="36"/>
    </row>
    <row r="162" spans="1:47" ht="12.75" x14ac:dyDescent="0.2">
      <c r="A162" s="105" t="s">
        <v>92</v>
      </c>
      <c r="B162" s="106"/>
      <c r="C162" s="106"/>
      <c r="D162" s="106"/>
      <c r="E162" s="106"/>
      <c r="F162" s="106"/>
      <c r="G162" s="103">
        <v>3019</v>
      </c>
      <c r="H162" s="103"/>
      <c r="I162" s="103"/>
      <c r="J162" s="103"/>
      <c r="K162" s="103"/>
      <c r="L162" s="103" t="s">
        <v>79</v>
      </c>
      <c r="M162" s="103" t="s">
        <v>79</v>
      </c>
      <c r="N162" s="103" t="s">
        <v>79</v>
      </c>
      <c r="O162" s="103" t="s">
        <v>81</v>
      </c>
      <c r="P162" s="103" t="s">
        <v>81</v>
      </c>
      <c r="Q162" s="103" t="s">
        <v>81</v>
      </c>
      <c r="R162" s="103" t="s">
        <v>81</v>
      </c>
      <c r="S162" s="103" t="s">
        <v>81</v>
      </c>
      <c r="T162" s="103" t="s">
        <v>81</v>
      </c>
      <c r="U162" s="103" t="s">
        <v>81</v>
      </c>
      <c r="V162" s="103" t="s">
        <v>81</v>
      </c>
      <c r="W162" s="103" t="s">
        <v>81</v>
      </c>
      <c r="X162" s="103" t="s">
        <v>81</v>
      </c>
      <c r="Y162" s="103" t="s">
        <v>81</v>
      </c>
      <c r="Z162" s="103" t="s">
        <v>81</v>
      </c>
      <c r="AA162" s="103" t="s">
        <v>81</v>
      </c>
      <c r="AB162" s="103" t="s">
        <v>81</v>
      </c>
      <c r="AC162" s="103" t="s">
        <v>81</v>
      </c>
      <c r="AD162" s="103" t="s">
        <v>81</v>
      </c>
      <c r="AE162" s="103" t="s">
        <v>81</v>
      </c>
      <c r="AF162" s="103" t="s">
        <v>81</v>
      </c>
      <c r="AG162" s="103" t="s">
        <v>81</v>
      </c>
      <c r="AH162" s="103" t="s">
        <v>81</v>
      </c>
      <c r="AI162" s="103" t="s">
        <v>81</v>
      </c>
      <c r="AJ162" s="103" t="s">
        <v>81</v>
      </c>
      <c r="AK162" s="103" t="s">
        <v>81</v>
      </c>
      <c r="AL162" s="103" t="s">
        <v>81</v>
      </c>
      <c r="AM162" s="103"/>
      <c r="AN162" s="103"/>
      <c r="AO162" s="103" t="s">
        <v>81</v>
      </c>
      <c r="AP162" s="103" t="s">
        <v>81</v>
      </c>
      <c r="AQ162" s="103" t="s">
        <v>81</v>
      </c>
      <c r="AR162" s="103" t="s">
        <v>81</v>
      </c>
      <c r="AS162" s="36"/>
    </row>
    <row r="163" spans="1:47" ht="12.75" x14ac:dyDescent="0.2">
      <c r="A163" s="105" t="s">
        <v>171</v>
      </c>
      <c r="B163" s="106"/>
      <c r="C163" s="106"/>
      <c r="D163" s="106"/>
      <c r="E163" s="106"/>
      <c r="F163" s="106"/>
      <c r="G163" s="103">
        <v>71882</v>
      </c>
      <c r="H163" s="103"/>
      <c r="I163" s="103"/>
      <c r="J163" s="103"/>
      <c r="K163" s="103"/>
      <c r="L163" s="103" t="s">
        <v>79</v>
      </c>
      <c r="M163" s="103" t="s">
        <v>79</v>
      </c>
      <c r="N163" s="103" t="s">
        <v>79</v>
      </c>
      <c r="O163" s="103" t="s">
        <v>81</v>
      </c>
      <c r="P163" s="103" t="s">
        <v>81</v>
      </c>
      <c r="Q163" s="103" t="s">
        <v>81</v>
      </c>
      <c r="R163" s="103" t="s">
        <v>81</v>
      </c>
      <c r="S163" s="103" t="s">
        <v>81</v>
      </c>
      <c r="T163" s="103" t="s">
        <v>81</v>
      </c>
      <c r="U163" s="103" t="s">
        <v>81</v>
      </c>
      <c r="V163" s="103" t="s">
        <v>81</v>
      </c>
      <c r="W163" s="103" t="s">
        <v>81</v>
      </c>
      <c r="X163" s="103" t="s">
        <v>81</v>
      </c>
      <c r="Y163" s="103" t="s">
        <v>81</v>
      </c>
      <c r="Z163" s="103" t="s">
        <v>81</v>
      </c>
      <c r="AA163" s="103" t="s">
        <v>81</v>
      </c>
      <c r="AB163" s="103" t="s">
        <v>81</v>
      </c>
      <c r="AC163" s="103" t="s">
        <v>81</v>
      </c>
      <c r="AD163" s="103" t="s">
        <v>81</v>
      </c>
      <c r="AE163" s="103" t="s">
        <v>81</v>
      </c>
      <c r="AF163" s="103" t="s">
        <v>81</v>
      </c>
      <c r="AG163" s="103" t="s">
        <v>81</v>
      </c>
      <c r="AH163" s="103" t="s">
        <v>81</v>
      </c>
      <c r="AI163" s="103" t="s">
        <v>81</v>
      </c>
      <c r="AJ163" s="103" t="s">
        <v>81</v>
      </c>
      <c r="AK163" s="103" t="s">
        <v>81</v>
      </c>
      <c r="AL163" s="103" t="s">
        <v>81</v>
      </c>
      <c r="AM163" s="103"/>
      <c r="AN163" s="103"/>
      <c r="AO163" s="103" t="s">
        <v>81</v>
      </c>
      <c r="AP163" s="103" t="s">
        <v>81</v>
      </c>
      <c r="AQ163" s="103" t="s">
        <v>81</v>
      </c>
      <c r="AR163" s="103" t="s">
        <v>81</v>
      </c>
      <c r="AS163" s="36"/>
    </row>
    <row r="164" spans="1:47" ht="12.75" x14ac:dyDescent="0.2">
      <c r="A164" s="105" t="s">
        <v>93</v>
      </c>
      <c r="B164" s="106"/>
      <c r="C164" s="106"/>
      <c r="D164" s="106"/>
      <c r="E164" s="106"/>
      <c r="F164" s="106"/>
      <c r="G164" s="103">
        <v>15116</v>
      </c>
      <c r="H164" s="103"/>
      <c r="I164" s="103"/>
      <c r="J164" s="103"/>
      <c r="K164" s="103"/>
      <c r="L164" s="103" t="s">
        <v>79</v>
      </c>
      <c r="M164" s="103" t="s">
        <v>79</v>
      </c>
      <c r="N164" s="103" t="s">
        <v>79</v>
      </c>
      <c r="O164" s="103" t="s">
        <v>81</v>
      </c>
      <c r="P164" s="103" t="s">
        <v>81</v>
      </c>
      <c r="Q164" s="103" t="s">
        <v>81</v>
      </c>
      <c r="R164" s="103" t="s">
        <v>81</v>
      </c>
      <c r="S164" s="103" t="s">
        <v>81</v>
      </c>
      <c r="T164" s="103" t="s">
        <v>81</v>
      </c>
      <c r="U164" s="103" t="s">
        <v>81</v>
      </c>
      <c r="V164" s="103" t="s">
        <v>81</v>
      </c>
      <c r="W164" s="103" t="s">
        <v>81</v>
      </c>
      <c r="X164" s="103" t="s">
        <v>81</v>
      </c>
      <c r="Y164" s="103" t="s">
        <v>81</v>
      </c>
      <c r="Z164" s="103" t="s">
        <v>81</v>
      </c>
      <c r="AA164" s="103" t="s">
        <v>81</v>
      </c>
      <c r="AB164" s="103" t="s">
        <v>81</v>
      </c>
      <c r="AC164" s="103" t="s">
        <v>81</v>
      </c>
      <c r="AD164" s="103" t="s">
        <v>81</v>
      </c>
      <c r="AE164" s="103" t="s">
        <v>81</v>
      </c>
      <c r="AF164" s="103" t="s">
        <v>81</v>
      </c>
      <c r="AG164" s="103" t="s">
        <v>81</v>
      </c>
      <c r="AH164" s="103" t="s">
        <v>81</v>
      </c>
      <c r="AI164" s="103" t="s">
        <v>81</v>
      </c>
      <c r="AJ164" s="103" t="s">
        <v>81</v>
      </c>
      <c r="AK164" s="103" t="s">
        <v>81</v>
      </c>
      <c r="AL164" s="103" t="s">
        <v>81</v>
      </c>
      <c r="AM164" s="103"/>
      <c r="AN164" s="103"/>
      <c r="AO164" s="103" t="s">
        <v>81</v>
      </c>
      <c r="AP164" s="103" t="s">
        <v>81</v>
      </c>
      <c r="AQ164" s="103" t="s">
        <v>81</v>
      </c>
      <c r="AR164" s="103" t="s">
        <v>81</v>
      </c>
      <c r="AS164" s="36"/>
    </row>
    <row r="165" spans="1:47" ht="12.75" x14ac:dyDescent="0.2">
      <c r="A165" s="105" t="s">
        <v>94</v>
      </c>
      <c r="B165" s="106"/>
      <c r="C165" s="106"/>
      <c r="D165" s="106"/>
      <c r="E165" s="106"/>
      <c r="F165" s="106"/>
      <c r="G165" s="103">
        <v>678</v>
      </c>
      <c r="H165" s="103"/>
      <c r="I165" s="103"/>
      <c r="J165" s="103"/>
      <c r="K165" s="103"/>
      <c r="L165" s="103" t="s">
        <v>79</v>
      </c>
      <c r="M165" s="103" t="s">
        <v>79</v>
      </c>
      <c r="N165" s="103" t="s">
        <v>79</v>
      </c>
      <c r="O165" s="103" t="s">
        <v>81</v>
      </c>
      <c r="P165" s="103" t="s">
        <v>81</v>
      </c>
      <c r="Q165" s="103" t="s">
        <v>81</v>
      </c>
      <c r="R165" s="103" t="s">
        <v>81</v>
      </c>
      <c r="S165" s="103" t="s">
        <v>81</v>
      </c>
      <c r="T165" s="103" t="s">
        <v>81</v>
      </c>
      <c r="U165" s="103" t="s">
        <v>81</v>
      </c>
      <c r="V165" s="103" t="s">
        <v>81</v>
      </c>
      <c r="W165" s="103" t="s">
        <v>81</v>
      </c>
      <c r="X165" s="103" t="s">
        <v>81</v>
      </c>
      <c r="Y165" s="103" t="s">
        <v>81</v>
      </c>
      <c r="Z165" s="103" t="s">
        <v>81</v>
      </c>
      <c r="AA165" s="103" t="s">
        <v>81</v>
      </c>
      <c r="AB165" s="103" t="s">
        <v>81</v>
      </c>
      <c r="AC165" s="103" t="s">
        <v>81</v>
      </c>
      <c r="AD165" s="103" t="s">
        <v>81</v>
      </c>
      <c r="AE165" s="103" t="s">
        <v>81</v>
      </c>
      <c r="AF165" s="103" t="s">
        <v>81</v>
      </c>
      <c r="AG165" s="103" t="s">
        <v>81</v>
      </c>
      <c r="AH165" s="103" t="s">
        <v>81</v>
      </c>
      <c r="AI165" s="103" t="s">
        <v>81</v>
      </c>
      <c r="AJ165" s="103" t="s">
        <v>81</v>
      </c>
      <c r="AK165" s="103" t="s">
        <v>81</v>
      </c>
      <c r="AL165" s="103" t="s">
        <v>81</v>
      </c>
      <c r="AM165" s="103"/>
      <c r="AN165" s="103"/>
      <c r="AO165" s="103" t="s">
        <v>81</v>
      </c>
      <c r="AP165" s="103" t="s">
        <v>81</v>
      </c>
      <c r="AQ165" s="103" t="s">
        <v>81</v>
      </c>
      <c r="AR165" s="103" t="s">
        <v>81</v>
      </c>
      <c r="AS165" s="36"/>
    </row>
    <row r="166" spans="1:47" ht="12.75" x14ac:dyDescent="0.2">
      <c r="A166" s="105" t="s">
        <v>95</v>
      </c>
      <c r="B166" s="106"/>
      <c r="C166" s="106"/>
      <c r="D166" s="106"/>
      <c r="E166" s="106"/>
      <c r="F166" s="106"/>
      <c r="G166" s="103">
        <v>4463</v>
      </c>
      <c r="H166" s="103"/>
      <c r="I166" s="103"/>
      <c r="J166" s="103"/>
      <c r="K166" s="103"/>
      <c r="L166" s="103" t="s">
        <v>79</v>
      </c>
      <c r="M166" s="103" t="s">
        <v>79</v>
      </c>
      <c r="N166" s="103" t="s">
        <v>79</v>
      </c>
      <c r="O166" s="103" t="s">
        <v>81</v>
      </c>
      <c r="P166" s="103" t="s">
        <v>81</v>
      </c>
      <c r="Q166" s="103" t="s">
        <v>81</v>
      </c>
      <c r="R166" s="103" t="s">
        <v>81</v>
      </c>
      <c r="S166" s="103" t="s">
        <v>81</v>
      </c>
      <c r="T166" s="103" t="s">
        <v>81</v>
      </c>
      <c r="U166" s="103" t="s">
        <v>81</v>
      </c>
      <c r="V166" s="103" t="s">
        <v>81</v>
      </c>
      <c r="W166" s="103" t="s">
        <v>81</v>
      </c>
      <c r="X166" s="103" t="s">
        <v>81</v>
      </c>
      <c r="Y166" s="103" t="s">
        <v>81</v>
      </c>
      <c r="Z166" s="103" t="s">
        <v>81</v>
      </c>
      <c r="AA166" s="103" t="s">
        <v>81</v>
      </c>
      <c r="AB166" s="103" t="s">
        <v>81</v>
      </c>
      <c r="AC166" s="103" t="s">
        <v>81</v>
      </c>
      <c r="AD166" s="103" t="s">
        <v>81</v>
      </c>
      <c r="AE166" s="103" t="s">
        <v>81</v>
      </c>
      <c r="AF166" s="103" t="s">
        <v>81</v>
      </c>
      <c r="AG166" s="103" t="s">
        <v>81</v>
      </c>
      <c r="AH166" s="103" t="s">
        <v>81</v>
      </c>
      <c r="AI166" s="103" t="s">
        <v>81</v>
      </c>
      <c r="AJ166" s="103" t="s">
        <v>81</v>
      </c>
      <c r="AK166" s="103" t="s">
        <v>81</v>
      </c>
      <c r="AL166" s="103" t="s">
        <v>81</v>
      </c>
      <c r="AM166" s="103"/>
      <c r="AN166" s="103"/>
      <c r="AO166" s="103" t="s">
        <v>81</v>
      </c>
      <c r="AP166" s="103" t="s">
        <v>81</v>
      </c>
      <c r="AQ166" s="103" t="s">
        <v>81</v>
      </c>
      <c r="AR166" s="103" t="s">
        <v>81</v>
      </c>
      <c r="AS166" s="36"/>
    </row>
    <row r="167" spans="1:47" ht="12.75" x14ac:dyDescent="0.2">
      <c r="A167" s="105" t="s">
        <v>96</v>
      </c>
      <c r="B167" s="106"/>
      <c r="C167" s="106"/>
      <c r="D167" s="106"/>
      <c r="E167" s="106"/>
      <c r="F167" s="106"/>
      <c r="G167" s="103">
        <v>2505</v>
      </c>
      <c r="H167" s="103"/>
      <c r="I167" s="103"/>
      <c r="J167" s="103"/>
      <c r="K167" s="103"/>
      <c r="L167" s="103" t="s">
        <v>79</v>
      </c>
      <c r="M167" s="103" t="s">
        <v>79</v>
      </c>
      <c r="N167" s="103" t="s">
        <v>79</v>
      </c>
      <c r="O167" s="103" t="s">
        <v>81</v>
      </c>
      <c r="P167" s="103" t="s">
        <v>81</v>
      </c>
      <c r="Q167" s="103" t="s">
        <v>81</v>
      </c>
      <c r="R167" s="103" t="s">
        <v>81</v>
      </c>
      <c r="S167" s="103" t="s">
        <v>81</v>
      </c>
      <c r="T167" s="103" t="s">
        <v>81</v>
      </c>
      <c r="U167" s="103" t="s">
        <v>81</v>
      </c>
      <c r="V167" s="103" t="s">
        <v>81</v>
      </c>
      <c r="W167" s="103" t="s">
        <v>81</v>
      </c>
      <c r="X167" s="103" t="s">
        <v>81</v>
      </c>
      <c r="Y167" s="103" t="s">
        <v>81</v>
      </c>
      <c r="Z167" s="103" t="s">
        <v>81</v>
      </c>
      <c r="AA167" s="103" t="s">
        <v>81</v>
      </c>
      <c r="AB167" s="103" t="s">
        <v>81</v>
      </c>
      <c r="AC167" s="103" t="s">
        <v>81</v>
      </c>
      <c r="AD167" s="103" t="s">
        <v>81</v>
      </c>
      <c r="AE167" s="103" t="s">
        <v>81</v>
      </c>
      <c r="AF167" s="103" t="s">
        <v>81</v>
      </c>
      <c r="AG167" s="103" t="s">
        <v>81</v>
      </c>
      <c r="AH167" s="103" t="s">
        <v>81</v>
      </c>
      <c r="AI167" s="103" t="s">
        <v>81</v>
      </c>
      <c r="AJ167" s="103" t="s">
        <v>81</v>
      </c>
      <c r="AK167" s="103" t="s">
        <v>81</v>
      </c>
      <c r="AL167" s="103" t="s">
        <v>81</v>
      </c>
      <c r="AM167" s="103"/>
      <c r="AN167" s="103"/>
      <c r="AO167" s="103" t="s">
        <v>81</v>
      </c>
      <c r="AP167" s="103" t="s">
        <v>81</v>
      </c>
      <c r="AQ167" s="103" t="s">
        <v>81</v>
      </c>
      <c r="AR167" s="103" t="s">
        <v>81</v>
      </c>
      <c r="AS167" s="36"/>
    </row>
    <row r="168" spans="1:47" ht="12.75" x14ac:dyDescent="0.2">
      <c r="A168" s="105" t="s">
        <v>211</v>
      </c>
      <c r="B168" s="106"/>
      <c r="C168" s="106"/>
      <c r="D168" s="106"/>
      <c r="E168" s="106"/>
      <c r="F168" s="106"/>
      <c r="G168" s="103">
        <v>237651</v>
      </c>
      <c r="H168" s="103"/>
      <c r="I168" s="103"/>
      <c r="J168" s="103"/>
      <c r="K168" s="103"/>
      <c r="L168" s="103" t="s">
        <v>79</v>
      </c>
      <c r="M168" s="103" t="s">
        <v>79</v>
      </c>
      <c r="N168" s="103" t="s">
        <v>79</v>
      </c>
      <c r="O168" s="103" t="s">
        <v>81</v>
      </c>
      <c r="P168" s="103" t="s">
        <v>81</v>
      </c>
      <c r="Q168" s="103" t="s">
        <v>81</v>
      </c>
      <c r="R168" s="103" t="s">
        <v>81</v>
      </c>
      <c r="S168" s="103" t="s">
        <v>81</v>
      </c>
      <c r="T168" s="103" t="s">
        <v>81</v>
      </c>
      <c r="U168" s="103" t="s">
        <v>81</v>
      </c>
      <c r="V168" s="103" t="s">
        <v>81</v>
      </c>
      <c r="W168" s="103" t="s">
        <v>81</v>
      </c>
      <c r="X168" s="103" t="s">
        <v>81</v>
      </c>
      <c r="Y168" s="103" t="s">
        <v>81</v>
      </c>
      <c r="Z168" s="103" t="s">
        <v>81</v>
      </c>
      <c r="AA168" s="103" t="s">
        <v>81</v>
      </c>
      <c r="AB168" s="103" t="s">
        <v>81</v>
      </c>
      <c r="AC168" s="103" t="s">
        <v>81</v>
      </c>
      <c r="AD168" s="103" t="s">
        <v>81</v>
      </c>
      <c r="AE168" s="103" t="s">
        <v>81</v>
      </c>
      <c r="AF168" s="103" t="s">
        <v>81</v>
      </c>
      <c r="AG168" s="103" t="s">
        <v>81</v>
      </c>
      <c r="AH168" s="103" t="s">
        <v>81</v>
      </c>
      <c r="AI168" s="103" t="s">
        <v>81</v>
      </c>
      <c r="AJ168" s="103" t="s">
        <v>81</v>
      </c>
      <c r="AK168" s="103" t="s">
        <v>81</v>
      </c>
      <c r="AL168" s="103" t="s">
        <v>81</v>
      </c>
      <c r="AM168" s="103"/>
      <c r="AN168" s="103"/>
      <c r="AO168" s="103" t="s">
        <v>81</v>
      </c>
      <c r="AP168" s="103" t="s">
        <v>81</v>
      </c>
      <c r="AQ168" s="103" t="s">
        <v>81</v>
      </c>
      <c r="AR168" s="103" t="s">
        <v>81</v>
      </c>
      <c r="AS168" s="36"/>
    </row>
    <row r="169" spans="1:47" ht="12.75" x14ac:dyDescent="0.2">
      <c r="A169" s="107" t="s">
        <v>212</v>
      </c>
      <c r="B169" s="108"/>
      <c r="C169" s="108"/>
      <c r="D169" s="108"/>
      <c r="E169" s="108"/>
      <c r="F169" s="108"/>
      <c r="G169" s="104">
        <v>1425906</v>
      </c>
      <c r="H169" s="104"/>
      <c r="I169" s="104"/>
      <c r="J169" s="104"/>
      <c r="K169" s="104"/>
      <c r="L169" s="104" t="s">
        <v>79</v>
      </c>
      <c r="M169" s="104" t="s">
        <v>79</v>
      </c>
      <c r="N169" s="104" t="s">
        <v>79</v>
      </c>
      <c r="O169" s="104" t="s">
        <v>81</v>
      </c>
      <c r="P169" s="104" t="s">
        <v>81</v>
      </c>
      <c r="Q169" s="104" t="s">
        <v>81</v>
      </c>
      <c r="R169" s="104" t="s">
        <v>81</v>
      </c>
      <c r="S169" s="104" t="s">
        <v>81</v>
      </c>
      <c r="T169" s="104" t="s">
        <v>81</v>
      </c>
      <c r="U169" s="104" t="s">
        <v>81</v>
      </c>
      <c r="V169" s="104" t="s">
        <v>81</v>
      </c>
      <c r="W169" s="104" t="s">
        <v>81</v>
      </c>
      <c r="X169" s="104" t="s">
        <v>81</v>
      </c>
      <c r="Y169" s="104" t="s">
        <v>81</v>
      </c>
      <c r="Z169" s="104" t="s">
        <v>81</v>
      </c>
      <c r="AA169" s="104" t="s">
        <v>81</v>
      </c>
      <c r="AB169" s="104" t="s">
        <v>81</v>
      </c>
      <c r="AC169" s="104" t="s">
        <v>81</v>
      </c>
      <c r="AD169" s="104" t="s">
        <v>81</v>
      </c>
      <c r="AE169" s="104" t="s">
        <v>81</v>
      </c>
      <c r="AF169" s="104" t="s">
        <v>81</v>
      </c>
      <c r="AG169" s="104" t="s">
        <v>81</v>
      </c>
      <c r="AH169" s="104" t="s">
        <v>81</v>
      </c>
      <c r="AI169" s="104" t="s">
        <v>81</v>
      </c>
      <c r="AJ169" s="104" t="s">
        <v>81</v>
      </c>
      <c r="AK169" s="104" t="s">
        <v>81</v>
      </c>
      <c r="AL169" s="104" t="s">
        <v>81</v>
      </c>
      <c r="AM169" s="104"/>
      <c r="AN169" s="104"/>
      <c r="AO169" s="104" t="s">
        <v>81</v>
      </c>
      <c r="AP169" s="104" t="s">
        <v>81</v>
      </c>
      <c r="AQ169" s="104" t="s">
        <v>81</v>
      </c>
      <c r="AR169" s="104" t="s">
        <v>81</v>
      </c>
      <c r="AS169" s="36"/>
    </row>
    <row r="170" spans="1:47" ht="12.75" x14ac:dyDescent="0.2">
      <c r="O170"/>
      <c r="P170"/>
      <c r="Q170"/>
      <c r="R170"/>
      <c r="S170"/>
      <c r="T170"/>
      <c r="U170"/>
      <c r="V170"/>
      <c r="W170"/>
      <c r="X170"/>
      <c r="Y170"/>
      <c r="Z170"/>
      <c r="AA170"/>
      <c r="AB170"/>
      <c r="AC170"/>
      <c r="AD170"/>
      <c r="AE170"/>
      <c r="AF170"/>
      <c r="AG170"/>
      <c r="AH170"/>
      <c r="AI170"/>
      <c r="AJ170"/>
      <c r="AK170"/>
      <c r="AL170"/>
      <c r="AM170"/>
      <c r="AN170"/>
      <c r="AO170"/>
      <c r="AP170"/>
      <c r="AQ170"/>
      <c r="AR170"/>
      <c r="AS170" s="40"/>
      <c r="AT170" s="40"/>
      <c r="AU170" s="40"/>
    </row>
    <row r="171" spans="1:47" ht="12.75" x14ac:dyDescent="0.2">
      <c r="A171" s="21" t="s">
        <v>48</v>
      </c>
      <c r="D171" s="14"/>
      <c r="O171"/>
      <c r="P171"/>
      <c r="Q171"/>
      <c r="R171"/>
      <c r="S171"/>
      <c r="T171"/>
      <c r="U171"/>
      <c r="V171"/>
      <c r="W171"/>
      <c r="X171"/>
      <c r="Y171"/>
      <c r="Z171"/>
      <c r="AA171"/>
      <c r="AB171"/>
      <c r="AC171"/>
      <c r="AD171"/>
      <c r="AE171"/>
      <c r="AF171"/>
      <c r="AG171"/>
      <c r="AH171"/>
      <c r="AI171"/>
      <c r="AJ171"/>
      <c r="AK171"/>
      <c r="AL171"/>
      <c r="AM171"/>
      <c r="AN171"/>
      <c r="AO171"/>
      <c r="AP171"/>
      <c r="AQ171"/>
      <c r="AR171"/>
      <c r="AS171" s="36"/>
    </row>
    <row r="172" spans="1:47" ht="12.75" x14ac:dyDescent="0.2">
      <c r="A172" s="22"/>
      <c r="O172"/>
      <c r="P172"/>
      <c r="Q172"/>
      <c r="R172"/>
      <c r="S172"/>
      <c r="T172"/>
      <c r="U172"/>
      <c r="V172"/>
      <c r="W172"/>
      <c r="X172"/>
      <c r="Y172"/>
      <c r="Z172"/>
      <c r="AA172"/>
      <c r="AB172"/>
      <c r="AC172"/>
      <c r="AD172"/>
      <c r="AE172"/>
      <c r="AF172"/>
      <c r="AG172"/>
      <c r="AH172"/>
      <c r="AI172"/>
      <c r="AJ172"/>
      <c r="AK172"/>
      <c r="AL172"/>
      <c r="AM172"/>
      <c r="AN172"/>
      <c r="AO172"/>
      <c r="AP172"/>
      <c r="AQ172"/>
      <c r="AR172"/>
      <c r="AS172" s="36"/>
    </row>
    <row r="173" spans="1:47" ht="12.75" x14ac:dyDescent="0.2">
      <c r="A173" s="21" t="s">
        <v>49</v>
      </c>
      <c r="O173"/>
      <c r="P173"/>
      <c r="Q173"/>
      <c r="R173"/>
      <c r="S173"/>
      <c r="T173"/>
      <c r="U173"/>
      <c r="V173"/>
      <c r="W173"/>
      <c r="X173"/>
      <c r="Y173"/>
      <c r="Z173"/>
      <c r="AA173"/>
      <c r="AB173"/>
      <c r="AC173"/>
      <c r="AD173"/>
      <c r="AE173"/>
      <c r="AF173"/>
      <c r="AG173"/>
      <c r="AH173"/>
      <c r="AI173"/>
      <c r="AJ173"/>
      <c r="AK173"/>
      <c r="AL173"/>
      <c r="AM173"/>
      <c r="AN173"/>
      <c r="AO173"/>
      <c r="AP173"/>
      <c r="AQ173"/>
      <c r="AR173"/>
      <c r="AS173" s="36"/>
    </row>
    <row r="174" spans="1:47" ht="12.75" x14ac:dyDescent="0.2">
      <c r="O174"/>
      <c r="P174"/>
      <c r="Q174"/>
      <c r="R174"/>
      <c r="S174"/>
      <c r="T174"/>
      <c r="U174"/>
      <c r="V174"/>
      <c r="W174"/>
      <c r="X174"/>
      <c r="Y174"/>
      <c r="Z174"/>
      <c r="AA174"/>
      <c r="AB174"/>
      <c r="AC174"/>
      <c r="AD174"/>
      <c r="AE174"/>
      <c r="AF174"/>
      <c r="AG174"/>
      <c r="AH174"/>
      <c r="AI174"/>
      <c r="AJ174"/>
      <c r="AK174"/>
      <c r="AL174"/>
      <c r="AM174"/>
      <c r="AN174"/>
      <c r="AO174"/>
      <c r="AP174"/>
      <c r="AQ174"/>
      <c r="AR174"/>
      <c r="AS174" s="36"/>
    </row>
    <row r="175" spans="1:47" ht="12.75" x14ac:dyDescent="0.2">
      <c r="O175"/>
      <c r="P175"/>
      <c r="Q175"/>
      <c r="R175"/>
      <c r="S175"/>
      <c r="T175"/>
      <c r="U175"/>
      <c r="V175"/>
      <c r="W175"/>
      <c r="X175"/>
      <c r="Y175"/>
      <c r="Z175"/>
      <c r="AA175"/>
      <c r="AB175"/>
      <c r="AC175"/>
      <c r="AD175"/>
      <c r="AE175"/>
      <c r="AF175"/>
      <c r="AG175"/>
      <c r="AH175"/>
      <c r="AI175"/>
      <c r="AJ175"/>
      <c r="AK175"/>
      <c r="AL175"/>
      <c r="AM175"/>
      <c r="AN175"/>
      <c r="AO175"/>
      <c r="AP175"/>
      <c r="AQ175"/>
      <c r="AR175"/>
      <c r="AS175" s="36"/>
    </row>
    <row r="176" spans="1:47" ht="12.75" x14ac:dyDescent="0.2">
      <c r="O176"/>
      <c r="P176"/>
      <c r="Q176"/>
      <c r="R176"/>
      <c r="S176"/>
      <c r="T176"/>
      <c r="U176"/>
      <c r="V176"/>
      <c r="W176"/>
      <c r="X176"/>
      <c r="Y176"/>
      <c r="Z176"/>
      <c r="AA176"/>
      <c r="AB176"/>
      <c r="AC176"/>
      <c r="AD176"/>
      <c r="AE176"/>
      <c r="AF176"/>
      <c r="AG176"/>
      <c r="AH176"/>
      <c r="AI176"/>
      <c r="AJ176"/>
      <c r="AK176"/>
      <c r="AL176"/>
      <c r="AM176"/>
      <c r="AN176"/>
      <c r="AO176"/>
      <c r="AP176"/>
      <c r="AQ176"/>
      <c r="AR176"/>
      <c r="AS176" s="36"/>
    </row>
    <row r="177" spans="15:45" ht="12.75" x14ac:dyDescent="0.2">
      <c r="O177"/>
      <c r="P177"/>
      <c r="Q177"/>
      <c r="R177"/>
      <c r="S177"/>
      <c r="T177"/>
      <c r="U177"/>
      <c r="V177"/>
      <c r="W177"/>
      <c r="X177"/>
      <c r="Y177"/>
      <c r="Z177"/>
      <c r="AA177"/>
      <c r="AB177"/>
      <c r="AC177"/>
      <c r="AD177"/>
      <c r="AE177"/>
      <c r="AF177"/>
      <c r="AG177"/>
      <c r="AH177"/>
      <c r="AI177"/>
      <c r="AJ177"/>
      <c r="AK177"/>
      <c r="AL177"/>
      <c r="AM177"/>
      <c r="AN177"/>
      <c r="AO177"/>
      <c r="AP177"/>
      <c r="AQ177"/>
      <c r="AR177"/>
      <c r="AS177" s="36"/>
    </row>
    <row r="178" spans="15:45" ht="12.75" x14ac:dyDescent="0.2">
      <c r="O178"/>
      <c r="P178"/>
      <c r="Q178"/>
      <c r="R178"/>
      <c r="S178"/>
      <c r="T178"/>
      <c r="U178"/>
      <c r="V178"/>
      <c r="W178"/>
      <c r="X178"/>
      <c r="Y178"/>
      <c r="Z178"/>
      <c r="AA178"/>
      <c r="AB178"/>
      <c r="AC178"/>
      <c r="AD178"/>
      <c r="AE178"/>
      <c r="AF178"/>
      <c r="AG178"/>
      <c r="AH178"/>
      <c r="AI178"/>
      <c r="AJ178"/>
      <c r="AK178"/>
      <c r="AL178"/>
      <c r="AM178"/>
      <c r="AN178"/>
      <c r="AO178"/>
      <c r="AP178"/>
      <c r="AQ178"/>
      <c r="AR178"/>
      <c r="AS178" s="36"/>
    </row>
    <row r="179" spans="15:45" ht="12.75" x14ac:dyDescent="0.2">
      <c r="O179"/>
      <c r="P179"/>
      <c r="Q179"/>
      <c r="R179"/>
      <c r="S179"/>
      <c r="T179"/>
      <c r="U179"/>
      <c r="V179"/>
      <c r="W179"/>
      <c r="X179"/>
      <c r="Y179"/>
      <c r="Z179"/>
      <c r="AA179"/>
      <c r="AB179"/>
      <c r="AC179"/>
      <c r="AD179"/>
      <c r="AE179"/>
      <c r="AF179"/>
      <c r="AG179"/>
      <c r="AH179"/>
      <c r="AI179"/>
      <c r="AJ179"/>
      <c r="AK179"/>
      <c r="AL179"/>
      <c r="AM179"/>
      <c r="AN179"/>
      <c r="AO179"/>
      <c r="AP179"/>
      <c r="AQ179"/>
      <c r="AR179"/>
      <c r="AS179" s="36"/>
    </row>
    <row r="180" spans="15:45" ht="12.75" x14ac:dyDescent="0.2">
      <c r="O180"/>
      <c r="P180"/>
      <c r="Q180"/>
      <c r="R180"/>
      <c r="S180"/>
      <c r="T180"/>
      <c r="U180"/>
      <c r="V180"/>
      <c r="W180"/>
      <c r="X180"/>
      <c r="Y180"/>
      <c r="Z180"/>
      <c r="AA180"/>
      <c r="AB180"/>
      <c r="AC180"/>
      <c r="AD180"/>
      <c r="AE180"/>
      <c r="AF180"/>
      <c r="AG180"/>
      <c r="AH180"/>
      <c r="AI180"/>
      <c r="AJ180"/>
      <c r="AK180"/>
      <c r="AL180"/>
      <c r="AM180"/>
      <c r="AN180"/>
      <c r="AO180"/>
      <c r="AP180"/>
      <c r="AQ180"/>
      <c r="AR180"/>
      <c r="AS180" s="36"/>
    </row>
    <row r="181" spans="15:45" ht="12.75" x14ac:dyDescent="0.2">
      <c r="O181"/>
      <c r="P181"/>
      <c r="Q181"/>
      <c r="R181"/>
      <c r="S181"/>
      <c r="T181"/>
      <c r="U181"/>
      <c r="V181"/>
      <c r="W181"/>
      <c r="X181"/>
      <c r="Y181"/>
      <c r="Z181"/>
      <c r="AA181"/>
      <c r="AB181"/>
      <c r="AC181"/>
      <c r="AD181"/>
      <c r="AE181"/>
      <c r="AF181"/>
      <c r="AG181"/>
      <c r="AH181"/>
      <c r="AI181"/>
      <c r="AJ181"/>
      <c r="AK181"/>
      <c r="AL181"/>
      <c r="AM181"/>
      <c r="AN181"/>
      <c r="AO181"/>
      <c r="AP181"/>
      <c r="AQ181"/>
      <c r="AR181"/>
      <c r="AS181" s="36"/>
    </row>
    <row r="182" spans="15:45" ht="12.75" x14ac:dyDescent="0.2">
      <c r="O182"/>
      <c r="P182"/>
      <c r="Q182"/>
      <c r="R182"/>
      <c r="S182"/>
      <c r="T182"/>
      <c r="U182"/>
      <c r="V182"/>
      <c r="W182"/>
      <c r="X182"/>
      <c r="Y182"/>
      <c r="Z182"/>
      <c r="AA182"/>
      <c r="AB182"/>
      <c r="AC182"/>
      <c r="AD182"/>
      <c r="AE182"/>
      <c r="AF182"/>
      <c r="AG182"/>
      <c r="AH182"/>
      <c r="AI182"/>
      <c r="AJ182"/>
      <c r="AK182"/>
      <c r="AL182"/>
      <c r="AM182"/>
      <c r="AN182"/>
      <c r="AO182"/>
      <c r="AP182"/>
      <c r="AQ182"/>
      <c r="AR182"/>
      <c r="AS182" s="36"/>
    </row>
    <row r="183" spans="15:45" ht="12.75" x14ac:dyDescent="0.2">
      <c r="O183"/>
      <c r="P183"/>
      <c r="Q183"/>
      <c r="R183"/>
      <c r="S183"/>
      <c r="T183"/>
      <c r="U183"/>
      <c r="V183"/>
      <c r="W183"/>
      <c r="X183"/>
      <c r="Y183"/>
      <c r="Z183"/>
      <c r="AA183"/>
      <c r="AB183"/>
      <c r="AC183"/>
      <c r="AD183"/>
      <c r="AE183"/>
      <c r="AF183"/>
      <c r="AG183"/>
      <c r="AH183"/>
      <c r="AI183"/>
      <c r="AJ183"/>
      <c r="AK183"/>
      <c r="AL183"/>
      <c r="AM183"/>
      <c r="AN183"/>
      <c r="AO183"/>
      <c r="AP183"/>
      <c r="AQ183"/>
      <c r="AR183"/>
      <c r="AS183" s="36"/>
    </row>
    <row r="184" spans="15:45" ht="12.75" x14ac:dyDescent="0.2">
      <c r="O184"/>
      <c r="P184"/>
      <c r="Q184"/>
      <c r="R184"/>
      <c r="S184"/>
      <c r="T184"/>
      <c r="U184"/>
      <c r="V184"/>
      <c r="W184"/>
      <c r="X184"/>
      <c r="Y184"/>
      <c r="Z184"/>
      <c r="AA184"/>
      <c r="AB184"/>
      <c r="AC184"/>
      <c r="AD184"/>
      <c r="AE184"/>
      <c r="AF184"/>
      <c r="AG184"/>
      <c r="AH184"/>
      <c r="AI184"/>
      <c r="AJ184"/>
      <c r="AK184"/>
      <c r="AL184"/>
      <c r="AM184"/>
      <c r="AN184"/>
      <c r="AO184"/>
      <c r="AP184"/>
      <c r="AQ184"/>
      <c r="AR184"/>
      <c r="AS184" s="36"/>
    </row>
    <row r="185" spans="15:45" ht="12.75" x14ac:dyDescent="0.2">
      <c r="O185"/>
      <c r="P185"/>
      <c r="Q185"/>
      <c r="R185"/>
      <c r="S185"/>
      <c r="T185"/>
      <c r="U185"/>
      <c r="V185"/>
      <c r="W185"/>
      <c r="X185"/>
      <c r="Y185"/>
      <c r="Z185"/>
      <c r="AA185"/>
      <c r="AB185"/>
      <c r="AC185"/>
      <c r="AD185"/>
      <c r="AE185"/>
      <c r="AF185"/>
      <c r="AG185"/>
      <c r="AH185"/>
      <c r="AI185"/>
      <c r="AJ185"/>
      <c r="AK185"/>
      <c r="AL185"/>
      <c r="AM185"/>
      <c r="AN185"/>
      <c r="AO185"/>
      <c r="AP185"/>
      <c r="AQ185"/>
      <c r="AR185"/>
      <c r="AS185" s="36"/>
    </row>
    <row r="186" spans="15:45" ht="12.75" x14ac:dyDescent="0.2">
      <c r="O186"/>
      <c r="P186"/>
      <c r="Q186"/>
      <c r="R186"/>
      <c r="S186"/>
      <c r="T186"/>
      <c r="U186"/>
      <c r="V186"/>
      <c r="W186"/>
      <c r="X186"/>
      <c r="Y186"/>
      <c r="Z186"/>
      <c r="AA186"/>
      <c r="AB186"/>
      <c r="AC186"/>
      <c r="AD186"/>
      <c r="AE186"/>
      <c r="AF186"/>
      <c r="AG186"/>
      <c r="AH186"/>
      <c r="AI186"/>
      <c r="AJ186"/>
      <c r="AK186"/>
      <c r="AL186"/>
      <c r="AM186"/>
      <c r="AN186"/>
      <c r="AO186"/>
      <c r="AP186"/>
      <c r="AQ186"/>
      <c r="AR186"/>
      <c r="AS186" s="36"/>
    </row>
    <row r="187" spans="15:45" ht="12.75" x14ac:dyDescent="0.2">
      <c r="O187"/>
      <c r="P187"/>
      <c r="Q187"/>
      <c r="R187"/>
      <c r="S187"/>
      <c r="T187"/>
      <c r="U187"/>
      <c r="V187"/>
      <c r="W187"/>
      <c r="X187"/>
      <c r="Y187"/>
      <c r="Z187"/>
      <c r="AA187"/>
      <c r="AB187"/>
      <c r="AC187"/>
      <c r="AD187"/>
      <c r="AE187"/>
      <c r="AF187"/>
      <c r="AG187"/>
      <c r="AH187"/>
      <c r="AI187"/>
      <c r="AJ187"/>
      <c r="AK187"/>
      <c r="AL187"/>
      <c r="AM187"/>
      <c r="AN187"/>
      <c r="AO187"/>
      <c r="AP187"/>
      <c r="AQ187"/>
      <c r="AR187"/>
      <c r="AS187" s="36"/>
    </row>
    <row r="188" spans="15:45" ht="12.75" x14ac:dyDescent="0.2">
      <c r="O188"/>
      <c r="P188"/>
      <c r="Q188"/>
      <c r="R188"/>
      <c r="S188"/>
      <c r="T188"/>
      <c r="U188"/>
      <c r="V188"/>
      <c r="W188"/>
      <c r="X188"/>
      <c r="Y188"/>
      <c r="Z188"/>
      <c r="AA188"/>
      <c r="AB188"/>
      <c r="AC188"/>
      <c r="AD188"/>
      <c r="AE188"/>
      <c r="AF188"/>
      <c r="AG188"/>
      <c r="AH188"/>
      <c r="AI188"/>
      <c r="AJ188"/>
      <c r="AK188"/>
      <c r="AL188"/>
      <c r="AM188"/>
      <c r="AN188"/>
      <c r="AO188"/>
      <c r="AP188"/>
      <c r="AQ188"/>
      <c r="AR188"/>
      <c r="AS188" s="36"/>
    </row>
    <row r="189" spans="15:45" ht="12.75" x14ac:dyDescent="0.2">
      <c r="O189"/>
      <c r="P189"/>
      <c r="Q189"/>
      <c r="R189"/>
      <c r="S189"/>
      <c r="T189"/>
      <c r="U189"/>
      <c r="V189"/>
      <c r="W189"/>
      <c r="X189"/>
      <c r="Y189"/>
      <c r="Z189"/>
      <c r="AA189"/>
      <c r="AB189"/>
      <c r="AC189"/>
      <c r="AD189"/>
      <c r="AE189"/>
      <c r="AF189"/>
      <c r="AG189"/>
      <c r="AH189"/>
      <c r="AI189"/>
      <c r="AJ189"/>
      <c r="AK189"/>
      <c r="AL189"/>
      <c r="AM189"/>
      <c r="AN189"/>
      <c r="AO189"/>
      <c r="AP189"/>
      <c r="AQ189"/>
      <c r="AR189"/>
      <c r="AS189" s="36"/>
    </row>
    <row r="190" spans="15:45" ht="12.75" x14ac:dyDescent="0.2">
      <c r="O190"/>
      <c r="P190"/>
      <c r="Q190"/>
      <c r="R190"/>
      <c r="S190"/>
      <c r="T190"/>
      <c r="U190"/>
      <c r="V190"/>
      <c r="W190"/>
      <c r="X190"/>
      <c r="Y190"/>
      <c r="Z190"/>
      <c r="AA190"/>
      <c r="AB190"/>
      <c r="AC190"/>
      <c r="AD190"/>
      <c r="AE190"/>
      <c r="AF190"/>
      <c r="AG190"/>
      <c r="AH190"/>
      <c r="AI190"/>
      <c r="AJ190"/>
      <c r="AK190"/>
      <c r="AL190"/>
      <c r="AM190"/>
      <c r="AN190"/>
      <c r="AO190"/>
      <c r="AP190"/>
      <c r="AQ190"/>
      <c r="AR190"/>
      <c r="AS190" s="36"/>
    </row>
    <row r="191" spans="15:45" ht="12.75" x14ac:dyDescent="0.2">
      <c r="O191"/>
      <c r="P191"/>
      <c r="Q191"/>
      <c r="R191"/>
      <c r="S191"/>
      <c r="T191"/>
      <c r="U191"/>
      <c r="V191"/>
      <c r="W191"/>
      <c r="X191"/>
      <c r="Y191"/>
      <c r="Z191"/>
      <c r="AA191"/>
      <c r="AB191"/>
      <c r="AC191"/>
      <c r="AD191"/>
      <c r="AE191"/>
      <c r="AF191"/>
      <c r="AG191"/>
      <c r="AH191"/>
      <c r="AI191"/>
      <c r="AJ191"/>
      <c r="AK191"/>
      <c r="AL191"/>
      <c r="AM191"/>
      <c r="AN191"/>
      <c r="AO191"/>
      <c r="AP191"/>
      <c r="AQ191"/>
      <c r="AR191"/>
      <c r="AS191" s="36"/>
    </row>
    <row r="192" spans="15:45" ht="12.75" x14ac:dyDescent="0.2">
      <c r="O192"/>
      <c r="P192"/>
      <c r="Q192"/>
      <c r="R192"/>
      <c r="S192"/>
      <c r="T192"/>
      <c r="U192"/>
      <c r="V192"/>
      <c r="W192"/>
      <c r="X192"/>
      <c r="Y192"/>
      <c r="Z192"/>
      <c r="AA192"/>
      <c r="AB192"/>
      <c r="AC192"/>
      <c r="AD192"/>
      <c r="AE192"/>
      <c r="AF192"/>
      <c r="AG192"/>
      <c r="AH192"/>
      <c r="AI192"/>
      <c r="AJ192"/>
      <c r="AK192"/>
      <c r="AL192"/>
      <c r="AM192"/>
      <c r="AN192"/>
      <c r="AO192"/>
      <c r="AP192"/>
      <c r="AQ192"/>
      <c r="AR192"/>
      <c r="AS192" s="36"/>
    </row>
    <row r="193" spans="15:45" ht="12.75" x14ac:dyDescent="0.2">
      <c r="O193"/>
      <c r="P193"/>
      <c r="Q193"/>
      <c r="R193"/>
      <c r="S193"/>
      <c r="T193"/>
      <c r="U193"/>
      <c r="V193"/>
      <c r="W193"/>
      <c r="X193"/>
      <c r="Y193"/>
      <c r="Z193"/>
      <c r="AA193"/>
      <c r="AB193"/>
      <c r="AC193"/>
      <c r="AD193"/>
      <c r="AE193"/>
      <c r="AF193"/>
      <c r="AG193"/>
      <c r="AH193"/>
      <c r="AI193"/>
      <c r="AJ193"/>
      <c r="AK193"/>
      <c r="AL193"/>
      <c r="AM193"/>
      <c r="AN193"/>
      <c r="AO193"/>
      <c r="AP193"/>
      <c r="AQ193"/>
      <c r="AR193"/>
      <c r="AS193" s="36"/>
    </row>
    <row r="194" spans="15:45" ht="12.75" x14ac:dyDescent="0.2">
      <c r="O194"/>
      <c r="P194"/>
      <c r="Q194"/>
      <c r="R194"/>
      <c r="S194"/>
      <c r="T194"/>
      <c r="U194"/>
      <c r="V194"/>
      <c r="W194"/>
      <c r="X194"/>
      <c r="Y194"/>
      <c r="Z194"/>
      <c r="AA194"/>
      <c r="AB194"/>
      <c r="AC194"/>
      <c r="AD194"/>
      <c r="AE194"/>
      <c r="AF194"/>
      <c r="AG194"/>
      <c r="AH194"/>
      <c r="AI194"/>
      <c r="AJ194"/>
      <c r="AK194"/>
      <c r="AL194"/>
      <c r="AM194"/>
      <c r="AN194"/>
      <c r="AO194"/>
      <c r="AP194"/>
      <c r="AQ194"/>
      <c r="AR194"/>
      <c r="AS194" s="36"/>
    </row>
    <row r="195" spans="15:45" ht="12.75" x14ac:dyDescent="0.2">
      <c r="O195"/>
      <c r="P195"/>
      <c r="Q195"/>
      <c r="R195"/>
      <c r="S195"/>
      <c r="T195"/>
      <c r="U195"/>
      <c r="V195"/>
      <c r="W195"/>
      <c r="X195"/>
      <c r="Y195"/>
      <c r="Z195"/>
      <c r="AA195"/>
      <c r="AB195"/>
      <c r="AC195"/>
      <c r="AD195"/>
      <c r="AE195"/>
      <c r="AF195"/>
      <c r="AG195"/>
      <c r="AH195"/>
      <c r="AI195"/>
      <c r="AJ195"/>
      <c r="AK195"/>
      <c r="AL195"/>
      <c r="AM195"/>
      <c r="AN195"/>
      <c r="AO195"/>
      <c r="AP195"/>
      <c r="AQ195"/>
      <c r="AR195"/>
      <c r="AS195" s="36"/>
    </row>
    <row r="196" spans="15:45" ht="12.75" x14ac:dyDescent="0.2">
      <c r="O196"/>
      <c r="P196"/>
      <c r="Q196"/>
      <c r="R196"/>
      <c r="S196"/>
      <c r="T196"/>
      <c r="U196"/>
      <c r="V196"/>
      <c r="W196"/>
      <c r="X196"/>
      <c r="Y196"/>
      <c r="Z196"/>
      <c r="AA196"/>
      <c r="AB196"/>
      <c r="AC196"/>
      <c r="AD196"/>
      <c r="AE196"/>
      <c r="AF196"/>
      <c r="AG196"/>
      <c r="AH196"/>
      <c r="AI196"/>
      <c r="AJ196"/>
      <c r="AK196"/>
      <c r="AL196"/>
      <c r="AM196"/>
      <c r="AN196"/>
      <c r="AO196"/>
      <c r="AP196"/>
      <c r="AQ196"/>
      <c r="AR196"/>
      <c r="AS196" s="36"/>
    </row>
    <row r="197" spans="15:45" ht="12.75" x14ac:dyDescent="0.2">
      <c r="O197"/>
      <c r="P197"/>
      <c r="Q197"/>
      <c r="R197"/>
      <c r="S197"/>
      <c r="T197"/>
      <c r="U197"/>
      <c r="V197"/>
      <c r="W197"/>
      <c r="X197"/>
      <c r="Y197"/>
      <c r="Z197"/>
      <c r="AA197"/>
      <c r="AB197"/>
      <c r="AC197"/>
      <c r="AD197"/>
      <c r="AE197"/>
      <c r="AF197"/>
      <c r="AG197"/>
      <c r="AH197"/>
      <c r="AI197"/>
      <c r="AJ197"/>
      <c r="AK197"/>
      <c r="AL197"/>
      <c r="AM197"/>
      <c r="AN197"/>
      <c r="AO197"/>
      <c r="AP197"/>
      <c r="AQ197"/>
      <c r="AR197"/>
      <c r="AS197" s="36"/>
    </row>
    <row r="198" spans="15:45" ht="12.75" x14ac:dyDescent="0.2">
      <c r="O198"/>
      <c r="P198"/>
      <c r="Q198"/>
      <c r="R198"/>
      <c r="S198"/>
      <c r="T198"/>
      <c r="U198"/>
      <c r="V198"/>
      <c r="W198"/>
      <c r="X198"/>
      <c r="Y198"/>
      <c r="Z198"/>
      <c r="AA198"/>
      <c r="AB198"/>
      <c r="AC198"/>
      <c r="AD198"/>
      <c r="AE198"/>
      <c r="AF198"/>
      <c r="AG198"/>
      <c r="AH198"/>
      <c r="AI198"/>
      <c r="AJ198"/>
      <c r="AK198"/>
      <c r="AL198"/>
      <c r="AM198"/>
      <c r="AN198"/>
      <c r="AO198"/>
      <c r="AP198"/>
      <c r="AQ198"/>
      <c r="AR198"/>
      <c r="AS198" s="36"/>
    </row>
    <row r="199" spans="15:45" ht="12.75" x14ac:dyDescent="0.2">
      <c r="O199"/>
      <c r="P199"/>
      <c r="Q199"/>
      <c r="R199"/>
      <c r="S199"/>
      <c r="T199"/>
      <c r="U199"/>
      <c r="V199"/>
      <c r="W199"/>
      <c r="X199"/>
      <c r="Y199"/>
      <c r="Z199"/>
      <c r="AA199"/>
      <c r="AB199"/>
      <c r="AC199"/>
      <c r="AD199"/>
      <c r="AE199"/>
      <c r="AF199"/>
      <c r="AG199"/>
      <c r="AH199"/>
      <c r="AI199"/>
      <c r="AJ199"/>
      <c r="AK199"/>
      <c r="AL199"/>
      <c r="AM199"/>
      <c r="AN199"/>
      <c r="AO199"/>
      <c r="AP199"/>
      <c r="AQ199"/>
      <c r="AR199"/>
      <c r="AS199" s="36"/>
    </row>
    <row r="200" spans="15:45" ht="12.75" x14ac:dyDescent="0.2">
      <c r="O200"/>
      <c r="P200"/>
      <c r="Q200"/>
      <c r="R200"/>
      <c r="S200"/>
      <c r="T200"/>
      <c r="U200"/>
      <c r="V200"/>
      <c r="W200"/>
      <c r="X200"/>
      <c r="Y200"/>
      <c r="Z200"/>
      <c r="AA200"/>
      <c r="AB200"/>
      <c r="AC200"/>
      <c r="AD200"/>
      <c r="AE200"/>
      <c r="AF200"/>
      <c r="AG200"/>
      <c r="AH200"/>
      <c r="AI200"/>
      <c r="AJ200"/>
      <c r="AK200"/>
      <c r="AL200"/>
      <c r="AM200"/>
      <c r="AN200"/>
      <c r="AO200"/>
      <c r="AP200"/>
      <c r="AQ200"/>
      <c r="AR200"/>
      <c r="AS200" s="36"/>
    </row>
    <row r="201" spans="15:45" ht="12.75" x14ac:dyDescent="0.2">
      <c r="O201"/>
      <c r="P201"/>
      <c r="Q201"/>
      <c r="R201"/>
      <c r="S201"/>
      <c r="T201"/>
      <c r="U201"/>
      <c r="V201"/>
      <c r="W201"/>
      <c r="X201"/>
      <c r="Y201"/>
      <c r="Z201"/>
      <c r="AA201"/>
      <c r="AB201"/>
      <c r="AC201"/>
      <c r="AD201"/>
      <c r="AE201"/>
      <c r="AF201"/>
      <c r="AG201"/>
      <c r="AH201"/>
      <c r="AI201"/>
      <c r="AJ201"/>
      <c r="AK201"/>
      <c r="AL201"/>
      <c r="AM201"/>
      <c r="AN201"/>
      <c r="AO201"/>
      <c r="AP201"/>
      <c r="AQ201"/>
      <c r="AR201"/>
      <c r="AS201" s="36"/>
    </row>
    <row r="202" spans="15:45" ht="12.75" x14ac:dyDescent="0.2">
      <c r="O202"/>
      <c r="P202"/>
      <c r="Q202"/>
      <c r="R202"/>
      <c r="S202"/>
      <c r="T202"/>
      <c r="U202"/>
      <c r="V202"/>
      <c r="W202"/>
      <c r="X202"/>
      <c r="Y202"/>
      <c r="Z202"/>
      <c r="AA202"/>
      <c r="AB202"/>
      <c r="AC202"/>
      <c r="AD202"/>
      <c r="AE202"/>
      <c r="AF202"/>
      <c r="AG202"/>
      <c r="AH202"/>
      <c r="AI202"/>
      <c r="AJ202"/>
      <c r="AK202"/>
      <c r="AL202"/>
      <c r="AM202"/>
      <c r="AN202"/>
      <c r="AO202"/>
      <c r="AP202"/>
      <c r="AQ202"/>
      <c r="AR202"/>
      <c r="AS202" s="36"/>
    </row>
    <row r="203" spans="15:45" ht="12.75" x14ac:dyDescent="0.2">
      <c r="O203"/>
      <c r="P203"/>
      <c r="Q203"/>
      <c r="R203"/>
      <c r="S203"/>
      <c r="T203"/>
      <c r="U203"/>
      <c r="V203"/>
      <c r="W203"/>
      <c r="X203"/>
      <c r="Y203"/>
      <c r="Z203"/>
      <c r="AA203"/>
      <c r="AB203"/>
      <c r="AC203"/>
      <c r="AD203"/>
      <c r="AE203"/>
      <c r="AF203"/>
      <c r="AG203"/>
      <c r="AH203"/>
      <c r="AI203"/>
      <c r="AJ203"/>
      <c r="AK203"/>
      <c r="AL203"/>
      <c r="AM203"/>
      <c r="AN203"/>
      <c r="AO203"/>
      <c r="AP203"/>
      <c r="AQ203"/>
      <c r="AR203"/>
      <c r="AS203" s="36"/>
    </row>
    <row r="204" spans="15:45" ht="12.75" x14ac:dyDescent="0.2">
      <c r="O204"/>
      <c r="P204"/>
      <c r="Q204"/>
      <c r="R204"/>
      <c r="S204"/>
      <c r="T204"/>
      <c r="U204"/>
      <c r="V204"/>
      <c r="W204"/>
      <c r="X204"/>
      <c r="Y204"/>
      <c r="Z204"/>
      <c r="AA204"/>
      <c r="AB204"/>
      <c r="AC204"/>
      <c r="AD204"/>
      <c r="AE204"/>
      <c r="AF204"/>
      <c r="AG204"/>
      <c r="AH204"/>
      <c r="AI204"/>
      <c r="AJ204"/>
      <c r="AK204"/>
      <c r="AL204"/>
      <c r="AM204"/>
      <c r="AN204"/>
      <c r="AO204"/>
      <c r="AP204"/>
      <c r="AQ204"/>
      <c r="AR204"/>
      <c r="AS204" s="36"/>
    </row>
    <row r="205" spans="15:45" ht="12.75" x14ac:dyDescent="0.2">
      <c r="O205"/>
      <c r="P205"/>
      <c r="Q205"/>
      <c r="R205"/>
      <c r="S205"/>
      <c r="T205"/>
      <c r="U205"/>
      <c r="V205"/>
      <c r="W205"/>
      <c r="X205"/>
      <c r="Y205"/>
      <c r="Z205"/>
      <c r="AA205"/>
      <c r="AB205"/>
      <c r="AC205"/>
      <c r="AD205"/>
      <c r="AE205"/>
      <c r="AF205"/>
      <c r="AG205"/>
      <c r="AH205"/>
      <c r="AI205"/>
      <c r="AJ205"/>
      <c r="AK205"/>
      <c r="AL205"/>
      <c r="AM205"/>
      <c r="AN205"/>
      <c r="AO205"/>
      <c r="AP205"/>
      <c r="AQ205"/>
      <c r="AR205"/>
      <c r="AS205" s="36"/>
    </row>
    <row r="206" spans="15:45" ht="12.75" x14ac:dyDescent="0.2">
      <c r="O206"/>
      <c r="P206"/>
      <c r="Q206"/>
      <c r="R206"/>
      <c r="S206"/>
      <c r="T206"/>
      <c r="U206"/>
      <c r="V206"/>
      <c r="W206"/>
      <c r="X206"/>
      <c r="Y206"/>
      <c r="Z206"/>
      <c r="AA206"/>
      <c r="AB206"/>
      <c r="AC206"/>
      <c r="AD206"/>
      <c r="AE206"/>
      <c r="AF206"/>
      <c r="AG206"/>
      <c r="AH206"/>
      <c r="AI206"/>
      <c r="AJ206"/>
      <c r="AK206"/>
      <c r="AL206"/>
      <c r="AM206"/>
      <c r="AN206"/>
      <c r="AO206"/>
      <c r="AP206"/>
      <c r="AQ206"/>
      <c r="AR206"/>
      <c r="AS206" s="36"/>
    </row>
    <row r="207" spans="15:45" ht="12.75" x14ac:dyDescent="0.2">
      <c r="O207"/>
      <c r="P207"/>
      <c r="Q207"/>
      <c r="R207"/>
      <c r="S207"/>
      <c r="T207"/>
      <c r="U207"/>
      <c r="V207"/>
      <c r="W207"/>
      <c r="X207"/>
      <c r="Y207"/>
      <c r="Z207"/>
      <c r="AA207"/>
      <c r="AB207"/>
      <c r="AC207"/>
      <c r="AD207"/>
      <c r="AE207"/>
      <c r="AF207"/>
      <c r="AG207"/>
      <c r="AH207"/>
      <c r="AI207"/>
      <c r="AJ207"/>
      <c r="AK207"/>
      <c r="AL207"/>
      <c r="AM207"/>
      <c r="AN207"/>
      <c r="AO207"/>
      <c r="AP207"/>
      <c r="AQ207"/>
      <c r="AR207"/>
      <c r="AS207" s="36"/>
    </row>
    <row r="208" spans="15:45" ht="12.75" x14ac:dyDescent="0.2">
      <c r="O208"/>
      <c r="P208"/>
      <c r="Q208"/>
      <c r="R208"/>
      <c r="S208"/>
      <c r="T208"/>
      <c r="U208"/>
      <c r="V208"/>
      <c r="W208"/>
      <c r="X208"/>
      <c r="Y208"/>
      <c r="Z208"/>
      <c r="AA208"/>
      <c r="AB208"/>
      <c r="AC208"/>
      <c r="AD208"/>
      <c r="AE208"/>
      <c r="AF208"/>
      <c r="AG208"/>
      <c r="AH208"/>
      <c r="AI208"/>
      <c r="AJ208"/>
      <c r="AK208"/>
      <c r="AL208"/>
      <c r="AM208"/>
      <c r="AN208"/>
      <c r="AO208"/>
      <c r="AP208"/>
      <c r="AQ208"/>
      <c r="AR208"/>
      <c r="AS208" s="36"/>
    </row>
    <row r="209" spans="15:45" ht="12.75" x14ac:dyDescent="0.2">
      <c r="O209"/>
      <c r="P209"/>
      <c r="Q209"/>
      <c r="R209"/>
      <c r="S209"/>
      <c r="T209"/>
      <c r="U209"/>
      <c r="V209"/>
      <c r="W209"/>
      <c r="X209"/>
      <c r="Y209"/>
      <c r="Z209"/>
      <c r="AA209"/>
      <c r="AB209"/>
      <c r="AC209"/>
      <c r="AD209"/>
      <c r="AE209"/>
      <c r="AF209"/>
      <c r="AG209"/>
      <c r="AH209"/>
      <c r="AI209"/>
      <c r="AJ209"/>
      <c r="AK209"/>
      <c r="AL209"/>
      <c r="AM209"/>
      <c r="AN209"/>
      <c r="AO209"/>
      <c r="AP209"/>
      <c r="AQ209"/>
      <c r="AR209"/>
      <c r="AS209" s="36"/>
    </row>
    <row r="210" spans="15:45" ht="12.75" x14ac:dyDescent="0.2">
      <c r="O210"/>
      <c r="P210"/>
      <c r="Q210"/>
      <c r="R210"/>
      <c r="S210"/>
      <c r="T210"/>
      <c r="U210"/>
      <c r="V210"/>
      <c r="W210"/>
      <c r="X210"/>
      <c r="Y210"/>
      <c r="Z210"/>
      <c r="AA210"/>
      <c r="AB210"/>
      <c r="AC210"/>
      <c r="AD210"/>
      <c r="AE210"/>
      <c r="AF210"/>
      <c r="AG210"/>
      <c r="AH210"/>
      <c r="AI210"/>
      <c r="AJ210"/>
      <c r="AK210"/>
      <c r="AL210"/>
      <c r="AM210"/>
      <c r="AN210"/>
      <c r="AO210"/>
      <c r="AP210"/>
      <c r="AQ210"/>
      <c r="AR210"/>
      <c r="AS210" s="36"/>
    </row>
    <row r="211" spans="15:45" ht="12.75" x14ac:dyDescent="0.2">
      <c r="O211"/>
      <c r="P211"/>
      <c r="Q211"/>
      <c r="R211"/>
      <c r="S211"/>
      <c r="T211"/>
      <c r="U211"/>
      <c r="V211"/>
      <c r="W211"/>
      <c r="X211"/>
      <c r="Y211"/>
      <c r="Z211"/>
      <c r="AA211"/>
      <c r="AB211"/>
      <c r="AC211"/>
      <c r="AD211"/>
      <c r="AE211"/>
      <c r="AF211"/>
      <c r="AG211"/>
      <c r="AH211"/>
      <c r="AI211"/>
      <c r="AJ211"/>
      <c r="AK211"/>
      <c r="AL211"/>
      <c r="AM211"/>
      <c r="AN211"/>
      <c r="AO211"/>
      <c r="AP211"/>
      <c r="AQ211"/>
      <c r="AR211"/>
      <c r="AS211" s="36"/>
    </row>
    <row r="212" spans="15:45" ht="12.75" x14ac:dyDescent="0.2">
      <c r="O212"/>
      <c r="P212"/>
      <c r="Q212"/>
      <c r="R212"/>
      <c r="S212"/>
      <c r="T212"/>
      <c r="U212"/>
      <c r="V212"/>
      <c r="W212"/>
      <c r="X212"/>
      <c r="Y212"/>
      <c r="Z212"/>
      <c r="AA212"/>
      <c r="AB212"/>
      <c r="AC212"/>
      <c r="AD212"/>
      <c r="AE212"/>
      <c r="AF212"/>
      <c r="AG212"/>
      <c r="AH212"/>
      <c r="AI212"/>
      <c r="AJ212"/>
      <c r="AK212"/>
      <c r="AL212"/>
      <c r="AM212"/>
      <c r="AN212"/>
      <c r="AO212"/>
      <c r="AP212"/>
      <c r="AQ212"/>
      <c r="AR212"/>
      <c r="AS212" s="36"/>
    </row>
    <row r="213" spans="15:45" ht="12.75" x14ac:dyDescent="0.2">
      <c r="O213"/>
      <c r="P213"/>
      <c r="Q213"/>
      <c r="R213"/>
      <c r="S213"/>
      <c r="T213"/>
      <c r="U213"/>
      <c r="V213"/>
      <c r="W213"/>
      <c r="X213"/>
      <c r="Y213"/>
      <c r="Z213"/>
      <c r="AA213"/>
      <c r="AB213"/>
      <c r="AC213"/>
      <c r="AD213"/>
      <c r="AE213"/>
      <c r="AF213"/>
      <c r="AG213"/>
      <c r="AH213"/>
      <c r="AI213"/>
      <c r="AJ213"/>
      <c r="AK213"/>
      <c r="AL213"/>
      <c r="AM213"/>
      <c r="AN213"/>
      <c r="AO213"/>
      <c r="AP213"/>
      <c r="AQ213"/>
      <c r="AR213"/>
      <c r="AS213" s="36"/>
    </row>
    <row r="214" spans="15:45" ht="12.75" x14ac:dyDescent="0.2">
      <c r="O214"/>
      <c r="P214"/>
      <c r="Q214"/>
      <c r="R214"/>
      <c r="S214"/>
      <c r="T214"/>
      <c r="U214"/>
      <c r="V214"/>
      <c r="W214"/>
      <c r="X214"/>
      <c r="Y214"/>
      <c r="Z214"/>
      <c r="AA214"/>
      <c r="AB214"/>
      <c r="AC214"/>
      <c r="AD214"/>
      <c r="AE214"/>
      <c r="AF214"/>
      <c r="AG214"/>
      <c r="AH214"/>
      <c r="AI214"/>
      <c r="AJ214"/>
      <c r="AK214"/>
      <c r="AL214"/>
      <c r="AM214"/>
      <c r="AN214"/>
      <c r="AO214"/>
      <c r="AP214"/>
      <c r="AQ214"/>
      <c r="AR214"/>
      <c r="AS214" s="36"/>
    </row>
    <row r="215" spans="15:45" ht="12.75" x14ac:dyDescent="0.2">
      <c r="O215"/>
      <c r="P215"/>
      <c r="Q215"/>
      <c r="R215"/>
      <c r="S215"/>
      <c r="T215"/>
      <c r="U215"/>
      <c r="V215"/>
      <c r="W215"/>
      <c r="X215"/>
      <c r="Y215"/>
      <c r="Z215"/>
      <c r="AA215"/>
      <c r="AB215"/>
      <c r="AC215"/>
      <c r="AD215"/>
      <c r="AE215"/>
      <c r="AF215"/>
      <c r="AG215"/>
      <c r="AH215"/>
      <c r="AI215"/>
      <c r="AJ215"/>
      <c r="AK215"/>
      <c r="AL215"/>
      <c r="AM215"/>
      <c r="AN215"/>
      <c r="AO215"/>
      <c r="AP215"/>
      <c r="AQ215"/>
      <c r="AR215"/>
      <c r="AS215" s="36"/>
    </row>
    <row r="216" spans="15:45" ht="12.75" x14ac:dyDescent="0.2">
      <c r="O216"/>
      <c r="P216"/>
      <c r="Q216"/>
      <c r="R216"/>
      <c r="S216"/>
      <c r="T216"/>
      <c r="U216"/>
      <c r="V216"/>
      <c r="W216"/>
      <c r="X216"/>
      <c r="Y216"/>
      <c r="Z216"/>
      <c r="AA216"/>
      <c r="AB216"/>
      <c r="AC216"/>
      <c r="AD216"/>
      <c r="AE216"/>
      <c r="AF216"/>
      <c r="AG216"/>
      <c r="AH216"/>
      <c r="AI216"/>
      <c r="AJ216"/>
      <c r="AK216"/>
      <c r="AL216"/>
      <c r="AM216"/>
      <c r="AN216"/>
      <c r="AO216"/>
      <c r="AP216"/>
      <c r="AQ216"/>
      <c r="AR216"/>
      <c r="AS216" s="36"/>
    </row>
    <row r="217" spans="15:45" ht="12.75" x14ac:dyDescent="0.2">
      <c r="O217"/>
      <c r="P217"/>
      <c r="Q217"/>
      <c r="R217"/>
      <c r="S217"/>
      <c r="T217"/>
      <c r="U217"/>
      <c r="V217"/>
      <c r="W217"/>
      <c r="X217"/>
      <c r="Y217"/>
      <c r="Z217"/>
      <c r="AA217"/>
      <c r="AB217"/>
      <c r="AC217"/>
      <c r="AD217"/>
      <c r="AE217"/>
      <c r="AF217"/>
      <c r="AG217"/>
      <c r="AH217"/>
      <c r="AI217"/>
      <c r="AJ217"/>
      <c r="AK217"/>
      <c r="AL217"/>
      <c r="AM217"/>
      <c r="AN217"/>
      <c r="AO217"/>
      <c r="AP217"/>
      <c r="AQ217"/>
      <c r="AR217"/>
      <c r="AS217" s="36"/>
    </row>
    <row r="218" spans="15:45" ht="12.75" x14ac:dyDescent="0.2">
      <c r="O218"/>
      <c r="P218"/>
      <c r="Q218"/>
      <c r="R218"/>
      <c r="S218"/>
      <c r="T218"/>
      <c r="U218"/>
      <c r="V218"/>
      <c r="W218"/>
      <c r="X218"/>
      <c r="Y218"/>
      <c r="Z218"/>
      <c r="AA218"/>
      <c r="AB218"/>
      <c r="AC218"/>
      <c r="AD218"/>
      <c r="AE218"/>
      <c r="AF218"/>
      <c r="AG218"/>
      <c r="AH218"/>
      <c r="AI218"/>
      <c r="AJ218"/>
      <c r="AK218"/>
      <c r="AL218"/>
      <c r="AM218"/>
      <c r="AN218"/>
      <c r="AO218"/>
      <c r="AP218"/>
      <c r="AQ218"/>
      <c r="AR218"/>
      <c r="AS218" s="36"/>
    </row>
    <row r="219" spans="15:45" ht="12.75" x14ac:dyDescent="0.2">
      <c r="O219"/>
      <c r="P219"/>
      <c r="Q219"/>
      <c r="R219"/>
      <c r="S219"/>
      <c r="T219"/>
      <c r="U219"/>
      <c r="V219"/>
      <c r="W219"/>
      <c r="X219"/>
      <c r="Y219"/>
      <c r="Z219"/>
      <c r="AA219"/>
      <c r="AB219"/>
      <c r="AC219"/>
      <c r="AD219"/>
      <c r="AE219"/>
      <c r="AF219"/>
      <c r="AG219"/>
      <c r="AH219"/>
      <c r="AI219"/>
      <c r="AJ219"/>
      <c r="AK219"/>
      <c r="AL219"/>
      <c r="AM219"/>
      <c r="AN219"/>
      <c r="AO219"/>
      <c r="AP219"/>
      <c r="AQ219"/>
      <c r="AR219"/>
      <c r="AS219" s="36"/>
    </row>
    <row r="220" spans="15:45" ht="12.75" x14ac:dyDescent="0.2">
      <c r="O220"/>
      <c r="P220"/>
      <c r="Q220"/>
      <c r="R220"/>
      <c r="S220"/>
      <c r="T220"/>
      <c r="U220"/>
      <c r="V220"/>
      <c r="W220"/>
      <c r="X220"/>
      <c r="Y220"/>
      <c r="Z220"/>
      <c r="AA220"/>
      <c r="AB220"/>
      <c r="AC220"/>
      <c r="AD220"/>
      <c r="AE220"/>
      <c r="AF220"/>
      <c r="AG220"/>
      <c r="AH220"/>
      <c r="AI220"/>
      <c r="AJ220"/>
      <c r="AK220"/>
      <c r="AL220"/>
      <c r="AM220"/>
      <c r="AN220"/>
      <c r="AO220"/>
      <c r="AP220"/>
      <c r="AQ220"/>
      <c r="AR220"/>
      <c r="AS220" s="36"/>
    </row>
    <row r="221" spans="15:45" ht="12.75" x14ac:dyDescent="0.2">
      <c r="O221"/>
      <c r="P221"/>
      <c r="Q221"/>
      <c r="R221"/>
      <c r="S221"/>
      <c r="T221"/>
      <c r="U221"/>
      <c r="V221"/>
      <c r="W221"/>
      <c r="X221"/>
      <c r="Y221"/>
      <c r="Z221"/>
      <c r="AA221"/>
      <c r="AB221"/>
      <c r="AC221"/>
      <c r="AD221"/>
      <c r="AE221"/>
      <c r="AF221"/>
      <c r="AG221"/>
      <c r="AH221"/>
      <c r="AI221"/>
      <c r="AJ221"/>
      <c r="AK221"/>
      <c r="AL221"/>
      <c r="AM221"/>
      <c r="AN221"/>
      <c r="AO221"/>
      <c r="AP221"/>
      <c r="AQ221"/>
      <c r="AR221"/>
      <c r="AS221" s="36"/>
    </row>
    <row r="222" spans="15:45" ht="12.75" x14ac:dyDescent="0.2">
      <c r="O222"/>
      <c r="P222"/>
      <c r="Q222"/>
      <c r="R222"/>
      <c r="S222"/>
      <c r="T222"/>
      <c r="U222"/>
      <c r="V222"/>
      <c r="W222"/>
      <c r="X222"/>
      <c r="Y222"/>
      <c r="Z222"/>
      <c r="AA222"/>
      <c r="AB222"/>
      <c r="AC222"/>
      <c r="AD222"/>
      <c r="AE222"/>
      <c r="AF222"/>
      <c r="AG222"/>
      <c r="AH222"/>
      <c r="AI222"/>
      <c r="AJ222"/>
      <c r="AK222"/>
      <c r="AL222"/>
      <c r="AM222"/>
      <c r="AN222"/>
      <c r="AO222"/>
      <c r="AP222"/>
      <c r="AQ222"/>
      <c r="AR222"/>
      <c r="AS222" s="36"/>
    </row>
    <row r="223" spans="15:45" ht="12.75" x14ac:dyDescent="0.2">
      <c r="O223"/>
      <c r="P223"/>
      <c r="Q223"/>
      <c r="R223"/>
      <c r="S223"/>
      <c r="T223"/>
      <c r="U223"/>
      <c r="V223"/>
      <c r="W223"/>
      <c r="X223"/>
      <c r="Y223"/>
      <c r="Z223"/>
      <c r="AA223"/>
      <c r="AB223"/>
      <c r="AC223"/>
      <c r="AD223"/>
      <c r="AE223"/>
      <c r="AF223"/>
      <c r="AG223"/>
      <c r="AH223"/>
      <c r="AI223"/>
      <c r="AJ223"/>
      <c r="AK223"/>
      <c r="AL223"/>
      <c r="AM223"/>
      <c r="AN223"/>
      <c r="AO223"/>
      <c r="AP223"/>
      <c r="AQ223"/>
      <c r="AR223"/>
      <c r="AS223" s="36"/>
    </row>
    <row r="224" spans="15:45" ht="12.75" x14ac:dyDescent="0.2">
      <c r="O224"/>
      <c r="P224"/>
      <c r="Q224"/>
      <c r="R224"/>
      <c r="S224"/>
      <c r="T224"/>
      <c r="U224"/>
      <c r="V224"/>
      <c r="W224"/>
      <c r="X224"/>
      <c r="Y224"/>
      <c r="Z224"/>
      <c r="AA224"/>
      <c r="AB224"/>
      <c r="AC224"/>
      <c r="AD224"/>
      <c r="AE224"/>
      <c r="AF224"/>
      <c r="AG224"/>
      <c r="AH224"/>
      <c r="AI224"/>
      <c r="AJ224"/>
      <c r="AK224"/>
      <c r="AL224"/>
      <c r="AM224"/>
      <c r="AN224"/>
      <c r="AO224"/>
      <c r="AP224"/>
      <c r="AQ224"/>
      <c r="AR224"/>
      <c r="AS224" s="36"/>
    </row>
    <row r="225" spans="15:45" ht="12.75" x14ac:dyDescent="0.2">
      <c r="O225"/>
      <c r="P225"/>
      <c r="Q225"/>
      <c r="R225"/>
      <c r="S225"/>
      <c r="T225"/>
      <c r="U225"/>
      <c r="V225"/>
      <c r="W225"/>
      <c r="X225"/>
      <c r="Y225"/>
      <c r="Z225"/>
      <c r="AA225"/>
      <c r="AB225"/>
      <c r="AC225"/>
      <c r="AD225"/>
      <c r="AE225"/>
      <c r="AF225"/>
      <c r="AG225"/>
      <c r="AH225"/>
      <c r="AI225"/>
      <c r="AJ225"/>
      <c r="AK225"/>
      <c r="AL225"/>
      <c r="AM225"/>
      <c r="AN225"/>
      <c r="AO225"/>
      <c r="AP225"/>
      <c r="AQ225"/>
      <c r="AR225"/>
      <c r="AS225" s="36"/>
    </row>
    <row r="226" spans="15:45" ht="12.75" x14ac:dyDescent="0.2">
      <c r="O226"/>
      <c r="P226"/>
      <c r="Q226"/>
      <c r="R226"/>
      <c r="S226"/>
      <c r="T226"/>
      <c r="U226"/>
      <c r="V226"/>
      <c r="W226"/>
      <c r="X226"/>
      <c r="Y226"/>
      <c r="Z226"/>
      <c r="AA226"/>
      <c r="AB226"/>
      <c r="AC226"/>
      <c r="AD226"/>
      <c r="AE226"/>
      <c r="AF226"/>
      <c r="AG226"/>
      <c r="AH226"/>
      <c r="AI226"/>
      <c r="AJ226"/>
      <c r="AK226"/>
      <c r="AL226"/>
      <c r="AM226"/>
      <c r="AN226"/>
      <c r="AO226"/>
      <c r="AP226"/>
      <c r="AQ226"/>
      <c r="AR226"/>
      <c r="AS226" s="36"/>
    </row>
    <row r="227" spans="15:45" ht="12.75" x14ac:dyDescent="0.2">
      <c r="O227"/>
      <c r="P227"/>
      <c r="Q227"/>
      <c r="R227"/>
      <c r="S227"/>
      <c r="T227"/>
      <c r="U227"/>
      <c r="V227"/>
      <c r="W227"/>
      <c r="X227"/>
      <c r="Y227"/>
      <c r="Z227"/>
      <c r="AA227"/>
      <c r="AB227"/>
      <c r="AC227"/>
      <c r="AD227"/>
      <c r="AE227"/>
      <c r="AF227"/>
      <c r="AG227"/>
      <c r="AH227"/>
      <c r="AI227"/>
      <c r="AJ227"/>
      <c r="AK227"/>
      <c r="AL227"/>
      <c r="AM227"/>
      <c r="AN227"/>
      <c r="AO227"/>
      <c r="AP227"/>
      <c r="AQ227"/>
      <c r="AR227"/>
      <c r="AS227" s="36"/>
    </row>
    <row r="228" spans="15:45" ht="12.75" x14ac:dyDescent="0.2">
      <c r="O228"/>
      <c r="P228"/>
      <c r="Q228"/>
      <c r="R228"/>
      <c r="S228"/>
      <c r="T228"/>
      <c r="U228"/>
      <c r="V228"/>
      <c r="W228"/>
      <c r="X228"/>
      <c r="Y228"/>
      <c r="Z228"/>
      <c r="AA228"/>
      <c r="AB228"/>
      <c r="AC228"/>
      <c r="AD228"/>
      <c r="AE228"/>
      <c r="AF228"/>
      <c r="AG228"/>
      <c r="AH228"/>
      <c r="AI228"/>
      <c r="AJ228"/>
      <c r="AK228"/>
      <c r="AL228"/>
      <c r="AM228"/>
      <c r="AN228"/>
      <c r="AO228"/>
      <c r="AP228"/>
      <c r="AQ228"/>
      <c r="AR228"/>
      <c r="AS228" s="36"/>
    </row>
    <row r="229" spans="15:45" ht="12.75" x14ac:dyDescent="0.2">
      <c r="O229"/>
      <c r="P229"/>
      <c r="Q229"/>
      <c r="R229"/>
      <c r="S229"/>
      <c r="T229"/>
      <c r="U229"/>
      <c r="V229"/>
      <c r="W229"/>
      <c r="X229"/>
      <c r="Y229"/>
      <c r="Z229"/>
      <c r="AA229"/>
      <c r="AB229"/>
      <c r="AC229"/>
      <c r="AD229"/>
      <c r="AE229"/>
      <c r="AF229"/>
      <c r="AG229"/>
      <c r="AH229"/>
      <c r="AI229"/>
      <c r="AJ229"/>
      <c r="AK229"/>
      <c r="AL229"/>
      <c r="AM229"/>
      <c r="AN229"/>
      <c r="AO229"/>
      <c r="AP229"/>
      <c r="AQ229"/>
      <c r="AR229"/>
      <c r="AS229" s="36"/>
    </row>
    <row r="230" spans="15:45" ht="12.75" x14ac:dyDescent="0.2">
      <c r="O230"/>
      <c r="P230"/>
      <c r="Q230"/>
      <c r="R230"/>
      <c r="S230"/>
      <c r="T230"/>
      <c r="U230"/>
      <c r="V230"/>
      <c r="W230"/>
      <c r="X230"/>
      <c r="Y230"/>
      <c r="Z230"/>
      <c r="AA230"/>
      <c r="AB230"/>
      <c r="AC230"/>
      <c r="AD230"/>
      <c r="AE230"/>
      <c r="AF230"/>
      <c r="AG230"/>
      <c r="AH230"/>
      <c r="AI230"/>
      <c r="AJ230"/>
      <c r="AK230"/>
      <c r="AL230"/>
      <c r="AM230"/>
      <c r="AN230"/>
      <c r="AO230"/>
      <c r="AP230"/>
      <c r="AQ230"/>
      <c r="AR230"/>
      <c r="AS230" s="36"/>
    </row>
    <row r="231" spans="15:45" ht="12.75" x14ac:dyDescent="0.2">
      <c r="O231"/>
      <c r="P231"/>
      <c r="Q231"/>
      <c r="R231"/>
      <c r="S231"/>
      <c r="T231"/>
      <c r="U231"/>
      <c r="V231"/>
      <c r="W231"/>
      <c r="X231"/>
      <c r="Y231"/>
      <c r="Z231"/>
      <c r="AA231"/>
      <c r="AB231"/>
      <c r="AC231"/>
      <c r="AD231"/>
      <c r="AE231"/>
      <c r="AF231"/>
      <c r="AG231"/>
      <c r="AH231"/>
      <c r="AI231"/>
      <c r="AJ231"/>
      <c r="AK231"/>
      <c r="AL231"/>
      <c r="AM231"/>
      <c r="AN231"/>
      <c r="AO231"/>
      <c r="AP231"/>
      <c r="AQ231"/>
      <c r="AR231"/>
      <c r="AS231" s="36"/>
    </row>
    <row r="232" spans="15:45" ht="12.75" x14ac:dyDescent="0.2">
      <c r="O232"/>
      <c r="P232"/>
      <c r="Q232"/>
      <c r="R232"/>
      <c r="S232"/>
      <c r="T232"/>
      <c r="U232"/>
      <c r="V232"/>
      <c r="W232"/>
      <c r="X232"/>
      <c r="Y232"/>
      <c r="Z232"/>
      <c r="AA232"/>
      <c r="AB232"/>
      <c r="AC232"/>
      <c r="AD232"/>
      <c r="AE232"/>
      <c r="AF232"/>
      <c r="AG232"/>
      <c r="AH232"/>
      <c r="AI232"/>
      <c r="AJ232"/>
      <c r="AK232"/>
      <c r="AL232"/>
      <c r="AM232"/>
      <c r="AN232"/>
      <c r="AO232"/>
      <c r="AP232"/>
      <c r="AQ232"/>
      <c r="AR232"/>
      <c r="AS232" s="36"/>
    </row>
    <row r="233" spans="15:45" ht="12.75" x14ac:dyDescent="0.2">
      <c r="O233"/>
      <c r="P233"/>
      <c r="Q233"/>
      <c r="R233"/>
      <c r="S233"/>
      <c r="T233"/>
      <c r="U233"/>
      <c r="V233"/>
      <c r="W233"/>
      <c r="X233"/>
      <c r="Y233"/>
      <c r="Z233"/>
      <c r="AA233"/>
      <c r="AB233"/>
      <c r="AC233"/>
      <c r="AD233"/>
      <c r="AE233"/>
      <c r="AF233"/>
      <c r="AG233"/>
      <c r="AH233"/>
      <c r="AI233"/>
      <c r="AJ233"/>
      <c r="AK233"/>
      <c r="AL233"/>
      <c r="AM233"/>
      <c r="AN233"/>
      <c r="AO233"/>
      <c r="AP233"/>
      <c r="AQ233"/>
      <c r="AR233"/>
      <c r="AS233" s="36"/>
    </row>
    <row r="234" spans="15:45" ht="12.75" x14ac:dyDescent="0.2">
      <c r="O234"/>
      <c r="P234"/>
      <c r="Q234"/>
      <c r="R234"/>
      <c r="S234"/>
      <c r="T234"/>
      <c r="U234"/>
      <c r="V234"/>
      <c r="W234"/>
      <c r="X234"/>
      <c r="Y234"/>
      <c r="Z234"/>
      <c r="AA234"/>
      <c r="AB234"/>
      <c r="AC234"/>
      <c r="AD234"/>
      <c r="AE234"/>
      <c r="AF234"/>
      <c r="AG234"/>
      <c r="AH234"/>
      <c r="AI234"/>
      <c r="AJ234"/>
      <c r="AK234"/>
      <c r="AL234"/>
      <c r="AM234"/>
      <c r="AN234"/>
      <c r="AO234"/>
      <c r="AP234"/>
      <c r="AQ234"/>
      <c r="AR234"/>
      <c r="AS234" s="36"/>
    </row>
    <row r="235" spans="15:45" ht="12.75" x14ac:dyDescent="0.2">
      <c r="O235"/>
      <c r="P235"/>
      <c r="Q235"/>
      <c r="R235"/>
      <c r="S235"/>
      <c r="T235"/>
      <c r="U235"/>
      <c r="V235"/>
      <c r="W235"/>
      <c r="X235"/>
      <c r="Y235"/>
      <c r="Z235"/>
      <c r="AA235"/>
      <c r="AB235"/>
      <c r="AC235"/>
      <c r="AD235"/>
      <c r="AE235"/>
      <c r="AF235"/>
      <c r="AG235"/>
      <c r="AH235"/>
      <c r="AI235"/>
      <c r="AJ235"/>
      <c r="AK235"/>
      <c r="AL235"/>
      <c r="AM235"/>
      <c r="AN235"/>
      <c r="AO235"/>
      <c r="AP235"/>
      <c r="AQ235"/>
      <c r="AR235"/>
      <c r="AS235" s="36"/>
    </row>
    <row r="236" spans="15:45" ht="12.75" x14ac:dyDescent="0.2">
      <c r="O236"/>
      <c r="P236"/>
      <c r="Q236"/>
      <c r="R236"/>
      <c r="S236"/>
      <c r="T236"/>
      <c r="U236"/>
      <c r="V236"/>
      <c r="W236"/>
      <c r="X236"/>
      <c r="Y236"/>
      <c r="Z236"/>
      <c r="AA236"/>
      <c r="AB236"/>
      <c r="AC236"/>
      <c r="AD236"/>
      <c r="AE236"/>
      <c r="AF236"/>
      <c r="AG236"/>
      <c r="AH236"/>
      <c r="AI236"/>
      <c r="AJ236"/>
      <c r="AK236"/>
      <c r="AL236"/>
      <c r="AM236"/>
      <c r="AN236"/>
      <c r="AO236"/>
      <c r="AP236"/>
      <c r="AQ236"/>
      <c r="AR236"/>
      <c r="AS236" s="36"/>
    </row>
    <row r="237" spans="15:45" ht="12.75" x14ac:dyDescent="0.2">
      <c r="O237"/>
      <c r="P237"/>
      <c r="Q237"/>
      <c r="R237"/>
      <c r="S237"/>
      <c r="T237"/>
      <c r="U237"/>
      <c r="V237"/>
      <c r="W237"/>
      <c r="X237"/>
      <c r="Y237"/>
      <c r="Z237"/>
      <c r="AA237"/>
      <c r="AB237"/>
      <c r="AC237"/>
      <c r="AD237"/>
      <c r="AE237"/>
      <c r="AF237"/>
      <c r="AG237"/>
      <c r="AH237"/>
      <c r="AI237"/>
      <c r="AJ237"/>
      <c r="AK237"/>
      <c r="AL237"/>
      <c r="AM237"/>
      <c r="AN237"/>
      <c r="AO237"/>
      <c r="AP237"/>
      <c r="AQ237"/>
      <c r="AR237"/>
      <c r="AS237" s="36"/>
    </row>
    <row r="238" spans="15:45" ht="12.75" x14ac:dyDescent="0.2">
      <c r="O238"/>
      <c r="P238"/>
      <c r="Q238"/>
      <c r="R238"/>
      <c r="S238"/>
      <c r="T238"/>
      <c r="U238"/>
      <c r="V238"/>
      <c r="W238"/>
      <c r="X238"/>
      <c r="Y238"/>
      <c r="Z238"/>
      <c r="AA238"/>
      <c r="AB238"/>
      <c r="AC238"/>
      <c r="AD238"/>
      <c r="AE238"/>
      <c r="AF238"/>
      <c r="AG238"/>
      <c r="AH238"/>
      <c r="AI238"/>
      <c r="AJ238"/>
      <c r="AK238"/>
      <c r="AL238"/>
      <c r="AM238"/>
      <c r="AN238"/>
      <c r="AO238"/>
      <c r="AP238"/>
      <c r="AQ238"/>
      <c r="AR238"/>
      <c r="AS238" s="36"/>
    </row>
    <row r="239" spans="15:45" ht="12.75" x14ac:dyDescent="0.2">
      <c r="O239"/>
      <c r="P239"/>
      <c r="Q239"/>
      <c r="R239"/>
      <c r="S239"/>
      <c r="T239"/>
      <c r="U239"/>
      <c r="V239"/>
      <c r="W239"/>
      <c r="X239"/>
      <c r="Y239"/>
      <c r="Z239"/>
      <c r="AA239"/>
      <c r="AB239"/>
      <c r="AC239"/>
      <c r="AD239"/>
      <c r="AE239"/>
      <c r="AF239"/>
      <c r="AG239"/>
      <c r="AH239"/>
      <c r="AI239"/>
      <c r="AJ239"/>
      <c r="AK239"/>
      <c r="AL239"/>
      <c r="AM239"/>
      <c r="AN239"/>
      <c r="AO239"/>
      <c r="AP239"/>
      <c r="AQ239"/>
      <c r="AR239"/>
      <c r="AS239" s="36"/>
    </row>
    <row r="240" spans="15:45" ht="12.75" x14ac:dyDescent="0.2">
      <c r="O240"/>
      <c r="P240"/>
      <c r="Q240"/>
      <c r="R240"/>
      <c r="S240"/>
      <c r="T240"/>
      <c r="U240"/>
      <c r="V240"/>
      <c r="W240"/>
      <c r="X240"/>
      <c r="Y240"/>
      <c r="Z240"/>
      <c r="AA240"/>
      <c r="AB240"/>
      <c r="AC240"/>
      <c r="AD240"/>
      <c r="AE240"/>
      <c r="AF240"/>
      <c r="AG240"/>
      <c r="AH240"/>
      <c r="AI240"/>
      <c r="AJ240"/>
      <c r="AK240"/>
      <c r="AL240"/>
      <c r="AM240"/>
      <c r="AN240"/>
      <c r="AO240"/>
      <c r="AP240"/>
      <c r="AQ240"/>
      <c r="AR240"/>
      <c r="AS240" s="36"/>
    </row>
    <row r="241" spans="15:45" ht="12.75" x14ac:dyDescent="0.2">
      <c r="O241"/>
      <c r="P241"/>
      <c r="Q241"/>
      <c r="R241"/>
      <c r="S241"/>
      <c r="T241"/>
      <c r="U241"/>
      <c r="V241"/>
      <c r="W241"/>
      <c r="X241"/>
      <c r="Y241"/>
      <c r="Z241"/>
      <c r="AA241"/>
      <c r="AB241"/>
      <c r="AC241"/>
      <c r="AD241"/>
      <c r="AE241"/>
      <c r="AF241"/>
      <c r="AG241"/>
      <c r="AH241"/>
      <c r="AI241"/>
      <c r="AJ241"/>
      <c r="AK241"/>
      <c r="AL241"/>
      <c r="AM241"/>
      <c r="AN241"/>
      <c r="AO241"/>
      <c r="AP241"/>
      <c r="AQ241"/>
      <c r="AR241"/>
      <c r="AS241" s="36"/>
    </row>
    <row r="242" spans="15:45" ht="12.75" x14ac:dyDescent="0.2">
      <c r="O242"/>
      <c r="P242"/>
      <c r="Q242"/>
      <c r="R242"/>
      <c r="S242"/>
      <c r="T242"/>
      <c r="U242"/>
      <c r="V242"/>
      <c r="W242"/>
      <c r="X242"/>
      <c r="Y242"/>
      <c r="Z242"/>
      <c r="AA242"/>
      <c r="AB242"/>
      <c r="AC242"/>
      <c r="AD242"/>
      <c r="AE242"/>
      <c r="AF242"/>
      <c r="AG242"/>
      <c r="AH242"/>
      <c r="AI242"/>
      <c r="AJ242"/>
      <c r="AK242"/>
      <c r="AL242"/>
      <c r="AM242"/>
      <c r="AN242"/>
      <c r="AO242"/>
      <c r="AP242"/>
      <c r="AQ242"/>
      <c r="AR242"/>
      <c r="AS242" s="36"/>
    </row>
    <row r="243" spans="15:45" ht="12.75" x14ac:dyDescent="0.2">
      <c r="O243"/>
      <c r="P243"/>
      <c r="Q243"/>
      <c r="R243"/>
      <c r="S243"/>
      <c r="T243"/>
      <c r="U243"/>
      <c r="V243"/>
      <c r="W243"/>
      <c r="X243"/>
      <c r="Y243"/>
      <c r="Z243"/>
      <c r="AA243"/>
      <c r="AB243"/>
      <c r="AC243"/>
      <c r="AD243"/>
      <c r="AE243"/>
      <c r="AF243"/>
      <c r="AG243"/>
      <c r="AH243"/>
      <c r="AI243"/>
      <c r="AJ243"/>
      <c r="AK243"/>
      <c r="AL243"/>
      <c r="AM243"/>
      <c r="AN243"/>
      <c r="AO243"/>
      <c r="AP243"/>
      <c r="AQ243"/>
      <c r="AR243"/>
      <c r="AS243" s="36"/>
    </row>
    <row r="244" spans="15:45" ht="12.75" x14ac:dyDescent="0.2">
      <c r="O244"/>
      <c r="P244"/>
      <c r="Q244"/>
      <c r="R244"/>
      <c r="S244"/>
      <c r="T244"/>
      <c r="U244"/>
      <c r="V244"/>
      <c r="W244"/>
      <c r="X244"/>
      <c r="Y244"/>
      <c r="Z244"/>
      <c r="AA244"/>
      <c r="AB244"/>
      <c r="AC244"/>
      <c r="AD244"/>
      <c r="AE244"/>
      <c r="AF244"/>
      <c r="AG244"/>
      <c r="AH244"/>
      <c r="AI244"/>
      <c r="AJ244"/>
      <c r="AK244"/>
      <c r="AL244"/>
      <c r="AM244"/>
      <c r="AN244"/>
      <c r="AO244"/>
      <c r="AP244"/>
      <c r="AQ244"/>
      <c r="AR244"/>
      <c r="AS244" s="36"/>
    </row>
    <row r="245" spans="15:45" ht="12.75" x14ac:dyDescent="0.2">
      <c r="O245"/>
      <c r="P245"/>
      <c r="Q245"/>
      <c r="R245"/>
      <c r="S245"/>
      <c r="T245"/>
      <c r="U245"/>
      <c r="V245"/>
      <c r="W245"/>
      <c r="X245"/>
      <c r="Y245"/>
      <c r="Z245"/>
      <c r="AA245"/>
      <c r="AB245"/>
      <c r="AC245"/>
      <c r="AD245"/>
      <c r="AE245"/>
      <c r="AF245"/>
      <c r="AG245"/>
      <c r="AH245"/>
      <c r="AI245"/>
      <c r="AJ245"/>
      <c r="AK245"/>
      <c r="AL245"/>
      <c r="AM245"/>
      <c r="AN245"/>
      <c r="AO245"/>
      <c r="AP245"/>
      <c r="AQ245"/>
      <c r="AR245"/>
      <c r="AS245" s="36"/>
    </row>
    <row r="246" spans="15:45" ht="12.75" x14ac:dyDescent="0.2">
      <c r="O246"/>
      <c r="P246"/>
      <c r="Q246"/>
      <c r="R246"/>
      <c r="S246"/>
      <c r="T246"/>
      <c r="U246"/>
      <c r="V246"/>
      <c r="W246"/>
      <c r="X246"/>
      <c r="Y246"/>
      <c r="Z246"/>
      <c r="AA246"/>
      <c r="AB246"/>
      <c r="AC246"/>
      <c r="AD246"/>
      <c r="AE246"/>
      <c r="AF246"/>
      <c r="AG246"/>
      <c r="AH246"/>
      <c r="AI246"/>
      <c r="AJ246"/>
      <c r="AK246"/>
      <c r="AL246"/>
      <c r="AM246"/>
      <c r="AN246"/>
      <c r="AO246"/>
      <c r="AP246"/>
      <c r="AQ246"/>
      <c r="AR246"/>
      <c r="AS246" s="36"/>
    </row>
    <row r="247" spans="15:45" ht="12.75" x14ac:dyDescent="0.2">
      <c r="O247"/>
      <c r="P247"/>
      <c r="Q247"/>
      <c r="R247"/>
      <c r="S247"/>
      <c r="T247"/>
      <c r="U247"/>
      <c r="V247"/>
      <c r="W247"/>
      <c r="X247"/>
      <c r="Y247"/>
      <c r="Z247"/>
      <c r="AA247"/>
      <c r="AB247"/>
      <c r="AC247"/>
      <c r="AD247"/>
      <c r="AE247"/>
      <c r="AF247"/>
      <c r="AG247"/>
      <c r="AH247"/>
      <c r="AI247"/>
      <c r="AJ247"/>
      <c r="AK247"/>
      <c r="AL247"/>
      <c r="AM247"/>
      <c r="AN247"/>
      <c r="AO247"/>
      <c r="AP247"/>
      <c r="AQ247"/>
      <c r="AR247"/>
      <c r="AS247" s="36"/>
    </row>
    <row r="248" spans="15:45" ht="12.75" x14ac:dyDescent="0.2">
      <c r="O248"/>
      <c r="P248"/>
      <c r="Q248"/>
      <c r="R248"/>
      <c r="S248"/>
      <c r="T248"/>
      <c r="U248"/>
      <c r="V248"/>
      <c r="W248"/>
      <c r="X248"/>
      <c r="Y248"/>
      <c r="Z248"/>
      <c r="AA248"/>
      <c r="AB248"/>
      <c r="AC248"/>
      <c r="AD248"/>
      <c r="AE248"/>
      <c r="AF248"/>
      <c r="AG248"/>
      <c r="AH248"/>
      <c r="AI248"/>
      <c r="AJ248"/>
      <c r="AK248"/>
      <c r="AL248"/>
      <c r="AM248"/>
      <c r="AN248"/>
      <c r="AO248"/>
      <c r="AP248"/>
      <c r="AQ248"/>
      <c r="AR248"/>
      <c r="AS248" s="36"/>
    </row>
    <row r="249" spans="15:45" ht="12.75" x14ac:dyDescent="0.2">
      <c r="O249"/>
      <c r="P249"/>
      <c r="Q249"/>
      <c r="R249"/>
      <c r="S249"/>
      <c r="T249"/>
      <c r="U249"/>
      <c r="V249"/>
      <c r="W249"/>
      <c r="X249"/>
      <c r="Y249"/>
      <c r="Z249"/>
      <c r="AA249"/>
      <c r="AB249"/>
      <c r="AC249"/>
      <c r="AD249"/>
      <c r="AE249"/>
      <c r="AF249"/>
      <c r="AG249"/>
      <c r="AH249"/>
      <c r="AI249"/>
      <c r="AJ249"/>
      <c r="AK249"/>
      <c r="AL249"/>
      <c r="AM249"/>
      <c r="AN249"/>
      <c r="AO249"/>
      <c r="AP249"/>
      <c r="AQ249"/>
      <c r="AR249"/>
      <c r="AS249" s="36"/>
    </row>
    <row r="250" spans="15:45" ht="12.75" x14ac:dyDescent="0.2">
      <c r="O250"/>
      <c r="P250"/>
      <c r="Q250"/>
      <c r="R250"/>
      <c r="S250"/>
      <c r="T250"/>
      <c r="U250"/>
      <c r="V250"/>
      <c r="W250"/>
      <c r="X250"/>
      <c r="Y250"/>
      <c r="Z250"/>
      <c r="AA250"/>
      <c r="AB250"/>
      <c r="AC250"/>
      <c r="AD250"/>
      <c r="AE250"/>
      <c r="AF250"/>
      <c r="AG250"/>
      <c r="AH250"/>
      <c r="AI250"/>
      <c r="AJ250"/>
      <c r="AK250"/>
      <c r="AL250"/>
      <c r="AM250"/>
      <c r="AN250"/>
      <c r="AO250"/>
      <c r="AP250"/>
      <c r="AQ250"/>
      <c r="AR250"/>
      <c r="AS250" s="36"/>
    </row>
    <row r="251" spans="15:45" ht="12.75" x14ac:dyDescent="0.2">
      <c r="O251"/>
      <c r="P251"/>
      <c r="Q251"/>
      <c r="R251"/>
      <c r="S251"/>
      <c r="T251"/>
      <c r="U251"/>
      <c r="V251"/>
      <c r="W251"/>
      <c r="X251"/>
      <c r="Y251"/>
      <c r="Z251"/>
      <c r="AA251"/>
      <c r="AB251"/>
      <c r="AC251"/>
      <c r="AD251"/>
      <c r="AE251"/>
      <c r="AF251"/>
      <c r="AG251"/>
      <c r="AH251"/>
      <c r="AI251"/>
      <c r="AJ251"/>
      <c r="AK251"/>
      <c r="AL251"/>
      <c r="AM251"/>
      <c r="AN251"/>
      <c r="AO251"/>
      <c r="AP251"/>
      <c r="AQ251"/>
      <c r="AR251"/>
      <c r="AS251" s="36"/>
    </row>
    <row r="252" spans="15:45" ht="12.75" x14ac:dyDescent="0.2">
      <c r="O252"/>
      <c r="P252"/>
      <c r="Q252"/>
      <c r="R252"/>
      <c r="S252"/>
      <c r="T252"/>
      <c r="U252"/>
      <c r="V252"/>
      <c r="W252"/>
      <c r="X252"/>
      <c r="Y252"/>
      <c r="Z252"/>
      <c r="AA252"/>
      <c r="AB252"/>
      <c r="AC252"/>
      <c r="AD252"/>
      <c r="AE252"/>
      <c r="AF252"/>
      <c r="AG252"/>
      <c r="AH252"/>
      <c r="AI252"/>
      <c r="AJ252"/>
      <c r="AK252"/>
      <c r="AL252"/>
      <c r="AM252"/>
      <c r="AN252"/>
      <c r="AO252"/>
      <c r="AP252"/>
      <c r="AQ252"/>
      <c r="AR252"/>
      <c r="AS252" s="36"/>
    </row>
    <row r="253" spans="15:45" ht="12.75" x14ac:dyDescent="0.2">
      <c r="O253"/>
      <c r="P253"/>
      <c r="Q253"/>
      <c r="R253"/>
      <c r="S253"/>
      <c r="T253"/>
      <c r="U253"/>
      <c r="V253"/>
      <c r="W253"/>
      <c r="X253"/>
      <c r="Y253"/>
      <c r="Z253"/>
      <c r="AA253"/>
      <c r="AB253"/>
      <c r="AC253"/>
      <c r="AD253"/>
      <c r="AE253"/>
      <c r="AF253"/>
      <c r="AG253"/>
      <c r="AH253"/>
      <c r="AI253"/>
      <c r="AJ253"/>
      <c r="AK253"/>
      <c r="AL253"/>
      <c r="AM253"/>
      <c r="AN253"/>
      <c r="AO253"/>
      <c r="AP253"/>
      <c r="AQ253"/>
      <c r="AR253"/>
      <c r="AS253" s="36"/>
    </row>
    <row r="254" spans="15:45" ht="12.75" x14ac:dyDescent="0.2">
      <c r="O254"/>
      <c r="P254"/>
      <c r="Q254"/>
      <c r="R254"/>
      <c r="S254"/>
      <c r="T254"/>
      <c r="U254"/>
      <c r="V254"/>
      <c r="W254"/>
      <c r="X254"/>
      <c r="Y254"/>
      <c r="Z254"/>
      <c r="AA254"/>
      <c r="AB254"/>
      <c r="AC254"/>
      <c r="AD254"/>
      <c r="AE254"/>
      <c r="AF254"/>
      <c r="AG254"/>
      <c r="AH254"/>
      <c r="AI254"/>
      <c r="AJ254"/>
      <c r="AK254"/>
      <c r="AL254"/>
      <c r="AM254"/>
      <c r="AN254"/>
      <c r="AO254"/>
      <c r="AP254"/>
      <c r="AQ254"/>
      <c r="AR254"/>
      <c r="AS254" s="36"/>
    </row>
    <row r="255" spans="15:45" ht="12.75" x14ac:dyDescent="0.2">
      <c r="O255"/>
      <c r="P255"/>
      <c r="Q255"/>
      <c r="R255"/>
      <c r="S255"/>
      <c r="T255"/>
      <c r="U255"/>
      <c r="V255"/>
      <c r="W255"/>
      <c r="X255"/>
      <c r="Y255"/>
      <c r="Z255"/>
      <c r="AA255"/>
      <c r="AB255"/>
      <c r="AC255"/>
      <c r="AD255"/>
      <c r="AE255"/>
      <c r="AF255"/>
      <c r="AG255"/>
      <c r="AH255"/>
      <c r="AI255"/>
      <c r="AJ255"/>
      <c r="AK255"/>
      <c r="AL255"/>
      <c r="AM255"/>
      <c r="AN255"/>
      <c r="AO255"/>
      <c r="AP255"/>
      <c r="AQ255"/>
      <c r="AR255"/>
      <c r="AS255" s="36"/>
    </row>
    <row r="256" spans="15:45" ht="12.75" x14ac:dyDescent="0.2">
      <c r="O256"/>
      <c r="P256"/>
      <c r="Q256"/>
      <c r="R256"/>
      <c r="S256"/>
      <c r="T256"/>
      <c r="U256"/>
      <c r="V256"/>
      <c r="W256"/>
      <c r="X256"/>
      <c r="Y256"/>
      <c r="Z256"/>
      <c r="AA256"/>
      <c r="AB256"/>
      <c r="AC256"/>
      <c r="AD256"/>
      <c r="AE256"/>
      <c r="AF256"/>
      <c r="AG256"/>
      <c r="AH256"/>
      <c r="AI256"/>
      <c r="AJ256"/>
      <c r="AK256"/>
      <c r="AL256"/>
      <c r="AM256"/>
      <c r="AN256"/>
      <c r="AO256"/>
      <c r="AP256"/>
      <c r="AQ256"/>
      <c r="AR256"/>
      <c r="AS256" s="36"/>
    </row>
    <row r="257" spans="15:45" ht="12.75" x14ac:dyDescent="0.2">
      <c r="O257"/>
      <c r="P257"/>
      <c r="Q257"/>
      <c r="R257"/>
      <c r="S257"/>
      <c r="T257"/>
      <c r="U257"/>
      <c r="V257"/>
      <c r="W257"/>
      <c r="X257"/>
      <c r="Y257"/>
      <c r="Z257"/>
      <c r="AA257"/>
      <c r="AB257"/>
      <c r="AC257"/>
      <c r="AD257"/>
      <c r="AE257"/>
      <c r="AF257"/>
      <c r="AG257"/>
      <c r="AH257"/>
      <c r="AI257"/>
      <c r="AJ257"/>
      <c r="AK257"/>
      <c r="AL257"/>
      <c r="AM257"/>
      <c r="AN257"/>
      <c r="AO257"/>
      <c r="AP257"/>
      <c r="AQ257"/>
      <c r="AR257"/>
      <c r="AS257" s="36"/>
    </row>
    <row r="258" spans="15:45" ht="12.75" x14ac:dyDescent="0.2">
      <c r="O258"/>
      <c r="P258"/>
      <c r="Q258"/>
      <c r="R258"/>
      <c r="S258"/>
      <c r="T258"/>
      <c r="U258"/>
      <c r="V258"/>
      <c r="W258"/>
      <c r="X258"/>
      <c r="Y258"/>
      <c r="Z258"/>
      <c r="AA258"/>
      <c r="AB258"/>
      <c r="AC258"/>
      <c r="AD258"/>
      <c r="AE258"/>
      <c r="AF258"/>
      <c r="AG258"/>
      <c r="AH258"/>
      <c r="AI258"/>
      <c r="AJ258"/>
      <c r="AK258"/>
      <c r="AL258"/>
      <c r="AM258"/>
      <c r="AN258"/>
      <c r="AO258"/>
      <c r="AP258"/>
      <c r="AQ258"/>
      <c r="AR258"/>
      <c r="AS258" s="36"/>
    </row>
    <row r="259" spans="15:45" ht="12.75" x14ac:dyDescent="0.2">
      <c r="O259"/>
      <c r="P259"/>
      <c r="Q259"/>
      <c r="R259"/>
      <c r="S259"/>
      <c r="T259"/>
      <c r="U259"/>
      <c r="V259"/>
      <c r="W259"/>
      <c r="X259"/>
      <c r="Y259"/>
      <c r="Z259"/>
      <c r="AA259"/>
      <c r="AB259"/>
      <c r="AC259"/>
      <c r="AD259"/>
      <c r="AE259"/>
      <c r="AF259"/>
      <c r="AG259"/>
      <c r="AH259"/>
      <c r="AI259"/>
      <c r="AJ259"/>
      <c r="AK259"/>
      <c r="AL259"/>
      <c r="AM259"/>
      <c r="AN259"/>
      <c r="AO259"/>
      <c r="AP259"/>
      <c r="AQ259"/>
      <c r="AR259"/>
      <c r="AS259" s="36"/>
    </row>
    <row r="260" spans="15:45" ht="12.75" x14ac:dyDescent="0.2">
      <c r="O260"/>
      <c r="P260"/>
      <c r="Q260"/>
      <c r="R260"/>
      <c r="S260"/>
      <c r="T260"/>
      <c r="U260"/>
      <c r="V260"/>
      <c r="W260"/>
      <c r="X260"/>
      <c r="Y260"/>
      <c r="Z260"/>
      <c r="AA260"/>
      <c r="AB260"/>
      <c r="AC260"/>
      <c r="AD260"/>
      <c r="AE260"/>
      <c r="AF260"/>
      <c r="AG260"/>
      <c r="AH260"/>
      <c r="AI260"/>
      <c r="AJ260"/>
      <c r="AK260"/>
      <c r="AL260"/>
      <c r="AM260"/>
      <c r="AN260"/>
      <c r="AO260"/>
      <c r="AP260"/>
      <c r="AQ260"/>
      <c r="AR260"/>
      <c r="AS260" s="36"/>
    </row>
    <row r="261" spans="15:45" ht="12.75" x14ac:dyDescent="0.2">
      <c r="O261"/>
      <c r="P261"/>
      <c r="Q261"/>
      <c r="R261"/>
      <c r="S261"/>
      <c r="T261"/>
      <c r="U261"/>
      <c r="V261"/>
      <c r="W261"/>
      <c r="X261"/>
      <c r="Y261"/>
      <c r="Z261"/>
      <c r="AA261"/>
      <c r="AB261"/>
      <c r="AC261"/>
      <c r="AD261"/>
      <c r="AE261"/>
      <c r="AF261"/>
      <c r="AG261"/>
      <c r="AH261"/>
      <c r="AI261"/>
      <c r="AJ261"/>
      <c r="AK261"/>
      <c r="AL261"/>
      <c r="AM261"/>
      <c r="AN261"/>
      <c r="AO261"/>
      <c r="AP261"/>
      <c r="AQ261"/>
      <c r="AR261"/>
      <c r="AS261" s="36"/>
    </row>
    <row r="262" spans="15:45" ht="12.75" x14ac:dyDescent="0.2">
      <c r="O262"/>
      <c r="P262"/>
      <c r="Q262"/>
      <c r="R262"/>
      <c r="S262"/>
      <c r="T262"/>
      <c r="U262"/>
      <c r="V262"/>
      <c r="W262"/>
      <c r="X262"/>
      <c r="Y262"/>
      <c r="Z262"/>
      <c r="AA262"/>
      <c r="AB262"/>
      <c r="AC262"/>
      <c r="AD262"/>
      <c r="AE262"/>
      <c r="AF262"/>
      <c r="AG262"/>
      <c r="AH262"/>
      <c r="AI262"/>
      <c r="AJ262"/>
      <c r="AK262"/>
      <c r="AL262"/>
      <c r="AM262"/>
      <c r="AN262"/>
      <c r="AO262"/>
      <c r="AP262"/>
      <c r="AQ262"/>
      <c r="AR262"/>
      <c r="AS262" s="36"/>
    </row>
    <row r="263" spans="15:45" ht="12.75" x14ac:dyDescent="0.2">
      <c r="O263"/>
      <c r="P263"/>
      <c r="Q263"/>
      <c r="R263"/>
      <c r="S263"/>
      <c r="T263"/>
      <c r="U263"/>
      <c r="V263"/>
      <c r="W263"/>
      <c r="X263"/>
      <c r="Y263"/>
      <c r="Z263"/>
      <c r="AA263"/>
      <c r="AB263"/>
      <c r="AC263"/>
      <c r="AD263"/>
      <c r="AE263"/>
      <c r="AF263"/>
      <c r="AG263"/>
      <c r="AH263"/>
      <c r="AI263"/>
      <c r="AJ263"/>
      <c r="AK263"/>
      <c r="AL263"/>
      <c r="AM263"/>
      <c r="AN263"/>
      <c r="AO263"/>
      <c r="AP263"/>
      <c r="AQ263"/>
      <c r="AR263"/>
      <c r="AS263" s="36"/>
    </row>
    <row r="264" spans="15:45" ht="12.75" x14ac:dyDescent="0.2">
      <c r="O264"/>
      <c r="P264"/>
      <c r="Q264"/>
      <c r="R264"/>
      <c r="S264"/>
      <c r="T264"/>
      <c r="U264"/>
      <c r="V264"/>
      <c r="W264"/>
      <c r="X264"/>
      <c r="Y264"/>
      <c r="Z264"/>
      <c r="AA264"/>
      <c r="AB264"/>
      <c r="AC264"/>
      <c r="AD264"/>
      <c r="AE264"/>
      <c r="AF264"/>
      <c r="AG264"/>
      <c r="AH264"/>
      <c r="AI264"/>
      <c r="AJ264"/>
      <c r="AK264"/>
      <c r="AL264"/>
      <c r="AM264"/>
      <c r="AN264"/>
      <c r="AO264"/>
      <c r="AP264"/>
      <c r="AQ264"/>
      <c r="AR264"/>
      <c r="AS264" s="36"/>
    </row>
    <row r="265" spans="15:45" ht="12.75" x14ac:dyDescent="0.2">
      <c r="O265"/>
      <c r="P265"/>
      <c r="Q265"/>
      <c r="R265"/>
      <c r="S265"/>
      <c r="T265"/>
      <c r="U265"/>
      <c r="V265"/>
      <c r="W265"/>
      <c r="X265"/>
      <c r="Y265"/>
      <c r="Z265"/>
      <c r="AA265"/>
      <c r="AB265"/>
      <c r="AC265"/>
      <c r="AD265"/>
      <c r="AE265"/>
      <c r="AF265"/>
      <c r="AG265"/>
      <c r="AH265"/>
      <c r="AI265"/>
      <c r="AJ265"/>
      <c r="AK265"/>
      <c r="AL265"/>
      <c r="AM265"/>
      <c r="AN265"/>
      <c r="AO265"/>
      <c r="AP265"/>
      <c r="AQ265"/>
      <c r="AR265"/>
      <c r="AS265" s="36"/>
    </row>
    <row r="266" spans="15:45" ht="12.75" x14ac:dyDescent="0.2">
      <c r="O266"/>
      <c r="P266"/>
      <c r="Q266"/>
      <c r="R266"/>
      <c r="S266"/>
      <c r="T266"/>
      <c r="U266"/>
      <c r="V266"/>
      <c r="W266"/>
      <c r="X266"/>
      <c r="Y266"/>
      <c r="Z266"/>
      <c r="AA266"/>
      <c r="AB266"/>
      <c r="AC266"/>
      <c r="AD266"/>
      <c r="AE266"/>
      <c r="AF266"/>
      <c r="AG266"/>
      <c r="AH266"/>
      <c r="AI266"/>
      <c r="AJ266"/>
      <c r="AK266"/>
      <c r="AL266"/>
      <c r="AM266"/>
      <c r="AN266"/>
      <c r="AO266"/>
      <c r="AP266"/>
      <c r="AQ266"/>
      <c r="AR266"/>
      <c r="AS266" s="36"/>
    </row>
    <row r="267" spans="15:45" ht="12.75" x14ac:dyDescent="0.2">
      <c r="O267"/>
      <c r="P267"/>
      <c r="Q267"/>
      <c r="R267"/>
      <c r="S267"/>
      <c r="T267"/>
      <c r="U267"/>
      <c r="V267"/>
      <c r="W267"/>
      <c r="X267"/>
      <c r="Y267"/>
      <c r="Z267"/>
      <c r="AA267"/>
      <c r="AB267"/>
      <c r="AC267"/>
      <c r="AD267"/>
      <c r="AE267"/>
      <c r="AF267"/>
      <c r="AG267"/>
      <c r="AH267"/>
      <c r="AI267"/>
      <c r="AJ267"/>
      <c r="AK267"/>
      <c r="AL267"/>
      <c r="AM267"/>
      <c r="AN267"/>
      <c r="AO267"/>
      <c r="AP267"/>
      <c r="AQ267"/>
      <c r="AR267"/>
      <c r="AS267" s="36"/>
    </row>
    <row r="268" spans="15:45" ht="12.75" x14ac:dyDescent="0.2">
      <c r="O268"/>
      <c r="P268"/>
      <c r="Q268"/>
      <c r="R268"/>
      <c r="S268"/>
      <c r="T268"/>
      <c r="U268"/>
      <c r="V268"/>
      <c r="W268"/>
      <c r="X268"/>
      <c r="Y268"/>
      <c r="Z268"/>
      <c r="AA268"/>
      <c r="AB268"/>
      <c r="AC268"/>
      <c r="AD268"/>
      <c r="AE268"/>
      <c r="AF268"/>
      <c r="AG268"/>
      <c r="AH268"/>
      <c r="AI268"/>
      <c r="AJ268"/>
      <c r="AK268"/>
      <c r="AL268"/>
      <c r="AM268"/>
      <c r="AN268"/>
      <c r="AO268"/>
      <c r="AP268"/>
      <c r="AQ268"/>
      <c r="AR268"/>
      <c r="AS268" s="36"/>
    </row>
    <row r="269" spans="15:45" ht="12.75" x14ac:dyDescent="0.2">
      <c r="O269"/>
      <c r="P269"/>
      <c r="Q269"/>
      <c r="R269"/>
      <c r="S269"/>
      <c r="T269"/>
      <c r="U269"/>
      <c r="V269"/>
      <c r="W269"/>
      <c r="X269"/>
      <c r="Y269"/>
      <c r="Z269"/>
      <c r="AA269"/>
      <c r="AB269"/>
      <c r="AC269"/>
      <c r="AD269"/>
      <c r="AE269"/>
      <c r="AF269"/>
      <c r="AG269"/>
      <c r="AH269"/>
      <c r="AI269"/>
      <c r="AJ269"/>
      <c r="AK269"/>
      <c r="AL269"/>
      <c r="AM269"/>
      <c r="AN269"/>
      <c r="AO269"/>
      <c r="AP269"/>
      <c r="AQ269"/>
      <c r="AR269"/>
      <c r="AS269" s="36"/>
    </row>
    <row r="270" spans="15:45" ht="12.75" x14ac:dyDescent="0.2">
      <c r="O270"/>
      <c r="P270"/>
      <c r="Q270"/>
      <c r="R270"/>
      <c r="S270"/>
      <c r="T270"/>
      <c r="U270"/>
      <c r="V270"/>
      <c r="W270"/>
      <c r="X270"/>
      <c r="Y270"/>
      <c r="Z270"/>
      <c r="AA270"/>
      <c r="AB270"/>
      <c r="AC270"/>
      <c r="AD270"/>
      <c r="AE270"/>
      <c r="AF270"/>
      <c r="AG270"/>
      <c r="AH270"/>
      <c r="AI270"/>
      <c r="AJ270"/>
      <c r="AK270"/>
      <c r="AL270"/>
      <c r="AM270"/>
      <c r="AN270"/>
      <c r="AO270"/>
      <c r="AP270"/>
      <c r="AQ270"/>
      <c r="AR270"/>
      <c r="AS270" s="36"/>
    </row>
    <row r="271" spans="15:45" ht="12.75" x14ac:dyDescent="0.2">
      <c r="O271"/>
      <c r="P271"/>
      <c r="Q271"/>
      <c r="R271"/>
      <c r="S271"/>
      <c r="T271"/>
      <c r="U271"/>
      <c r="V271"/>
      <c r="W271"/>
      <c r="X271"/>
      <c r="Y271"/>
      <c r="Z271"/>
      <c r="AA271"/>
      <c r="AB271"/>
      <c r="AC271"/>
      <c r="AD271"/>
      <c r="AE271"/>
      <c r="AF271"/>
      <c r="AG271"/>
      <c r="AH271"/>
      <c r="AI271"/>
      <c r="AJ271"/>
      <c r="AK271"/>
      <c r="AL271"/>
      <c r="AM271"/>
      <c r="AN271"/>
      <c r="AO271"/>
      <c r="AP271"/>
      <c r="AQ271"/>
      <c r="AR271"/>
      <c r="AS271" s="36"/>
    </row>
    <row r="272" spans="15:45" ht="12.75" x14ac:dyDescent="0.2">
      <c r="O272"/>
      <c r="P272"/>
      <c r="Q272"/>
      <c r="R272"/>
      <c r="S272"/>
      <c r="T272"/>
      <c r="U272"/>
      <c r="V272"/>
      <c r="W272"/>
      <c r="X272"/>
      <c r="Y272"/>
      <c r="Z272"/>
      <c r="AA272"/>
      <c r="AB272"/>
      <c r="AC272"/>
      <c r="AD272"/>
      <c r="AE272"/>
      <c r="AF272"/>
      <c r="AG272"/>
      <c r="AH272"/>
      <c r="AI272"/>
      <c r="AJ272"/>
      <c r="AK272"/>
      <c r="AL272"/>
      <c r="AM272"/>
      <c r="AN272"/>
      <c r="AO272"/>
      <c r="AP272"/>
      <c r="AQ272"/>
      <c r="AR272"/>
      <c r="AS272" s="36"/>
    </row>
    <row r="273" spans="15:45" ht="12.75" x14ac:dyDescent="0.2">
      <c r="O273"/>
      <c r="P273"/>
      <c r="Q273"/>
      <c r="R273"/>
      <c r="S273"/>
      <c r="T273"/>
      <c r="U273"/>
      <c r="V273"/>
      <c r="W273"/>
      <c r="X273"/>
      <c r="Y273"/>
      <c r="Z273"/>
      <c r="AA273"/>
      <c r="AB273"/>
      <c r="AC273"/>
      <c r="AD273"/>
      <c r="AE273"/>
      <c r="AF273"/>
      <c r="AG273"/>
      <c r="AH273"/>
      <c r="AI273"/>
      <c r="AJ273"/>
      <c r="AK273"/>
      <c r="AL273"/>
      <c r="AM273"/>
      <c r="AN273"/>
      <c r="AO273"/>
      <c r="AP273"/>
      <c r="AQ273"/>
      <c r="AR273"/>
      <c r="AS273" s="36"/>
    </row>
    <row r="274" spans="15:45" ht="12.75" x14ac:dyDescent="0.2">
      <c r="O274"/>
      <c r="P274"/>
      <c r="Q274"/>
      <c r="R274"/>
      <c r="S274"/>
      <c r="T274"/>
      <c r="U274"/>
      <c r="V274"/>
      <c r="W274"/>
      <c r="X274"/>
      <c r="Y274"/>
      <c r="Z274"/>
      <c r="AA274"/>
      <c r="AB274"/>
      <c r="AC274"/>
      <c r="AD274"/>
      <c r="AE274"/>
      <c r="AF274"/>
      <c r="AG274"/>
      <c r="AH274"/>
      <c r="AI274"/>
      <c r="AJ274"/>
      <c r="AK274"/>
      <c r="AL274"/>
      <c r="AM274"/>
      <c r="AN274"/>
      <c r="AO274"/>
      <c r="AP274"/>
      <c r="AQ274"/>
      <c r="AR274"/>
      <c r="AS274" s="36"/>
    </row>
    <row r="275" spans="15:45" ht="12.75" x14ac:dyDescent="0.2">
      <c r="O275"/>
      <c r="P275"/>
      <c r="Q275"/>
      <c r="R275"/>
      <c r="S275"/>
      <c r="T275"/>
      <c r="U275"/>
      <c r="V275"/>
      <c r="W275"/>
      <c r="X275"/>
      <c r="Y275"/>
      <c r="Z275"/>
      <c r="AA275"/>
      <c r="AB275"/>
      <c r="AC275"/>
      <c r="AD275"/>
      <c r="AE275"/>
      <c r="AF275"/>
      <c r="AG275"/>
      <c r="AH275"/>
      <c r="AI275"/>
      <c r="AJ275"/>
      <c r="AK275"/>
      <c r="AL275"/>
      <c r="AM275"/>
      <c r="AN275"/>
      <c r="AO275"/>
      <c r="AP275"/>
      <c r="AQ275"/>
      <c r="AR275"/>
      <c r="AS275" s="36"/>
    </row>
    <row r="276" spans="15:45" ht="12.75" x14ac:dyDescent="0.2">
      <c r="O276"/>
      <c r="P276"/>
      <c r="Q276"/>
      <c r="R276"/>
      <c r="S276"/>
      <c r="T276"/>
      <c r="U276"/>
      <c r="V276"/>
      <c r="W276"/>
      <c r="X276"/>
      <c r="Y276"/>
      <c r="Z276"/>
      <c r="AA276"/>
      <c r="AB276"/>
      <c r="AC276"/>
      <c r="AD276"/>
      <c r="AE276"/>
      <c r="AF276"/>
      <c r="AG276"/>
      <c r="AH276"/>
      <c r="AI276"/>
      <c r="AJ276"/>
      <c r="AK276"/>
      <c r="AL276"/>
      <c r="AM276"/>
      <c r="AN276"/>
      <c r="AO276"/>
      <c r="AP276"/>
      <c r="AQ276"/>
      <c r="AR276"/>
      <c r="AS276" s="36"/>
    </row>
    <row r="277" spans="15:45" ht="12.75" x14ac:dyDescent="0.2">
      <c r="O277"/>
      <c r="P277"/>
      <c r="Q277"/>
      <c r="R277"/>
      <c r="S277"/>
      <c r="T277"/>
      <c r="U277"/>
      <c r="V277"/>
      <c r="W277"/>
      <c r="X277"/>
      <c r="Y277"/>
      <c r="Z277"/>
      <c r="AA277"/>
      <c r="AB277"/>
      <c r="AC277"/>
      <c r="AD277"/>
      <c r="AE277"/>
      <c r="AF277"/>
      <c r="AG277"/>
      <c r="AH277"/>
      <c r="AI277"/>
      <c r="AJ277"/>
      <c r="AK277"/>
      <c r="AL277"/>
      <c r="AM277"/>
      <c r="AN277"/>
      <c r="AO277"/>
      <c r="AP277"/>
      <c r="AQ277"/>
      <c r="AR277"/>
      <c r="AS277" s="36"/>
    </row>
    <row r="278" spans="15:45" ht="12.75" x14ac:dyDescent="0.2">
      <c r="O278"/>
      <c r="P278"/>
      <c r="Q278"/>
      <c r="R278"/>
      <c r="S278"/>
      <c r="T278"/>
      <c r="U278"/>
      <c r="V278"/>
      <c r="W278"/>
      <c r="X278"/>
      <c r="Y278"/>
      <c r="Z278"/>
      <c r="AA278"/>
      <c r="AB278"/>
      <c r="AC278"/>
      <c r="AD278"/>
      <c r="AE278"/>
      <c r="AF278"/>
      <c r="AG278"/>
      <c r="AH278"/>
      <c r="AI278"/>
      <c r="AJ278"/>
      <c r="AK278"/>
      <c r="AL278"/>
      <c r="AM278"/>
      <c r="AN278"/>
      <c r="AO278"/>
      <c r="AP278"/>
      <c r="AQ278"/>
      <c r="AR278"/>
      <c r="AS278" s="36"/>
    </row>
    <row r="279" spans="15:45" ht="12.75" x14ac:dyDescent="0.2">
      <c r="O279"/>
      <c r="P279"/>
      <c r="Q279"/>
      <c r="R279"/>
      <c r="S279"/>
      <c r="T279"/>
      <c r="U279"/>
      <c r="V279"/>
      <c r="W279"/>
      <c r="X279"/>
      <c r="Y279"/>
      <c r="Z279"/>
      <c r="AA279"/>
      <c r="AB279"/>
      <c r="AC279"/>
      <c r="AD279"/>
      <c r="AE279"/>
      <c r="AF279"/>
      <c r="AG279"/>
      <c r="AH279"/>
      <c r="AI279"/>
      <c r="AJ279"/>
      <c r="AK279"/>
      <c r="AL279"/>
      <c r="AM279"/>
      <c r="AN279"/>
      <c r="AO279"/>
      <c r="AP279"/>
      <c r="AQ279"/>
      <c r="AR279"/>
      <c r="AS279" s="36"/>
    </row>
    <row r="280" spans="15:45" ht="12.75" x14ac:dyDescent="0.2">
      <c r="O280"/>
      <c r="P280"/>
      <c r="Q280"/>
      <c r="R280"/>
      <c r="S280"/>
      <c r="T280"/>
      <c r="U280"/>
      <c r="V280"/>
      <c r="W280"/>
      <c r="X280"/>
      <c r="Y280"/>
      <c r="Z280"/>
      <c r="AA280"/>
      <c r="AB280"/>
      <c r="AC280"/>
      <c r="AD280"/>
      <c r="AE280"/>
      <c r="AF280"/>
      <c r="AG280"/>
      <c r="AH280"/>
      <c r="AI280"/>
      <c r="AJ280"/>
      <c r="AK280"/>
      <c r="AL280"/>
      <c r="AM280"/>
      <c r="AN280"/>
      <c r="AO280"/>
      <c r="AP280"/>
      <c r="AQ280"/>
      <c r="AR280"/>
      <c r="AS280" s="36"/>
    </row>
    <row r="281" spans="15:45" ht="12.75" x14ac:dyDescent="0.2">
      <c r="O281"/>
      <c r="P281"/>
      <c r="Q281"/>
      <c r="R281"/>
      <c r="S281"/>
      <c r="T281"/>
      <c r="U281"/>
      <c r="V281"/>
      <c r="W281"/>
      <c r="X281"/>
      <c r="Y281"/>
      <c r="Z281"/>
      <c r="AA281"/>
      <c r="AB281"/>
      <c r="AC281"/>
      <c r="AD281"/>
      <c r="AE281"/>
      <c r="AF281"/>
      <c r="AG281"/>
      <c r="AH281"/>
      <c r="AI281"/>
      <c r="AJ281"/>
      <c r="AK281"/>
      <c r="AL281"/>
      <c r="AM281"/>
      <c r="AN281"/>
      <c r="AO281"/>
      <c r="AP281"/>
      <c r="AQ281"/>
      <c r="AR281"/>
      <c r="AS281" s="36"/>
    </row>
    <row r="282" spans="15:45" ht="12.75" x14ac:dyDescent="0.2">
      <c r="O282"/>
      <c r="P282"/>
      <c r="Q282"/>
      <c r="R282"/>
      <c r="S282"/>
      <c r="T282"/>
      <c r="U282"/>
      <c r="V282"/>
      <c r="W282"/>
      <c r="X282"/>
      <c r="Y282"/>
      <c r="Z282"/>
      <c r="AA282"/>
      <c r="AB282"/>
      <c r="AC282"/>
      <c r="AD282"/>
      <c r="AE282"/>
      <c r="AF282"/>
      <c r="AG282"/>
      <c r="AH282"/>
      <c r="AI282"/>
      <c r="AJ282"/>
      <c r="AK282"/>
      <c r="AL282"/>
      <c r="AM282"/>
      <c r="AN282"/>
      <c r="AO282"/>
      <c r="AP282"/>
      <c r="AQ282"/>
      <c r="AR282"/>
      <c r="AS282" s="36"/>
    </row>
    <row r="283" spans="15:45" ht="12.75" x14ac:dyDescent="0.2">
      <c r="O283"/>
      <c r="P283"/>
      <c r="Q283"/>
      <c r="R283"/>
      <c r="S283"/>
      <c r="T283"/>
      <c r="U283"/>
      <c r="V283"/>
      <c r="W283"/>
      <c r="X283"/>
      <c r="Y283"/>
      <c r="Z283"/>
      <c r="AA283"/>
      <c r="AB283"/>
      <c r="AC283"/>
      <c r="AD283"/>
      <c r="AE283"/>
      <c r="AF283"/>
      <c r="AG283"/>
      <c r="AH283"/>
      <c r="AI283"/>
      <c r="AJ283"/>
      <c r="AK283"/>
      <c r="AL283"/>
      <c r="AM283"/>
      <c r="AN283"/>
      <c r="AO283"/>
      <c r="AP283"/>
      <c r="AQ283"/>
      <c r="AR283"/>
      <c r="AS283" s="36"/>
    </row>
    <row r="284" spans="15:45" ht="12.75" x14ac:dyDescent="0.2">
      <c r="O284"/>
      <c r="P284"/>
      <c r="Q284"/>
      <c r="R284"/>
      <c r="S284"/>
      <c r="T284"/>
      <c r="U284"/>
      <c r="V284"/>
      <c r="W284"/>
      <c r="X284"/>
      <c r="Y284"/>
      <c r="Z284"/>
      <c r="AA284"/>
      <c r="AB284"/>
      <c r="AC284"/>
      <c r="AD284"/>
      <c r="AE284"/>
      <c r="AF284"/>
      <c r="AG284"/>
      <c r="AH284"/>
      <c r="AI284"/>
      <c r="AJ284"/>
      <c r="AK284"/>
      <c r="AL284"/>
      <c r="AM284"/>
      <c r="AN284"/>
      <c r="AO284"/>
      <c r="AP284"/>
      <c r="AQ284"/>
      <c r="AR284"/>
      <c r="AS284" s="36"/>
    </row>
    <row r="285" spans="15:45" ht="12.75" x14ac:dyDescent="0.2">
      <c r="O285"/>
      <c r="P285"/>
      <c r="Q285"/>
      <c r="R285"/>
      <c r="S285"/>
      <c r="T285"/>
      <c r="U285"/>
      <c r="V285"/>
      <c r="W285"/>
      <c r="X285"/>
      <c r="Y285"/>
      <c r="Z285"/>
      <c r="AA285"/>
      <c r="AB285"/>
      <c r="AC285"/>
      <c r="AD285"/>
      <c r="AE285"/>
      <c r="AF285"/>
      <c r="AG285"/>
      <c r="AH285"/>
      <c r="AI285"/>
      <c r="AJ285"/>
      <c r="AK285"/>
      <c r="AL285"/>
      <c r="AM285"/>
      <c r="AN285"/>
      <c r="AO285"/>
      <c r="AP285"/>
      <c r="AQ285"/>
      <c r="AR285"/>
      <c r="AS285" s="36"/>
    </row>
    <row r="286" spans="15:45" ht="12.75" x14ac:dyDescent="0.2">
      <c r="O286"/>
      <c r="P286"/>
      <c r="Q286"/>
      <c r="R286"/>
      <c r="S286"/>
      <c r="T286"/>
      <c r="U286"/>
      <c r="V286"/>
      <c r="W286"/>
      <c r="X286"/>
      <c r="Y286"/>
      <c r="Z286"/>
      <c r="AA286"/>
      <c r="AB286"/>
      <c r="AC286"/>
      <c r="AD286"/>
      <c r="AE286"/>
      <c r="AF286"/>
      <c r="AG286"/>
      <c r="AH286"/>
      <c r="AI286"/>
      <c r="AJ286"/>
      <c r="AK286"/>
      <c r="AL286"/>
      <c r="AM286"/>
      <c r="AN286"/>
      <c r="AO286"/>
      <c r="AP286"/>
      <c r="AQ286"/>
      <c r="AR286"/>
      <c r="AS286" s="36"/>
    </row>
    <row r="287" spans="15:45" ht="12.75" x14ac:dyDescent="0.2">
      <c r="O287"/>
      <c r="P287"/>
      <c r="Q287"/>
      <c r="R287"/>
      <c r="S287"/>
      <c r="T287"/>
      <c r="U287"/>
      <c r="V287"/>
      <c r="W287"/>
      <c r="X287"/>
      <c r="Y287"/>
      <c r="Z287"/>
      <c r="AA287"/>
      <c r="AB287"/>
      <c r="AC287"/>
      <c r="AD287"/>
      <c r="AE287"/>
      <c r="AF287"/>
      <c r="AG287"/>
      <c r="AH287"/>
      <c r="AI287"/>
      <c r="AJ287"/>
      <c r="AK287"/>
      <c r="AL287"/>
      <c r="AM287"/>
      <c r="AN287"/>
      <c r="AO287"/>
      <c r="AP287"/>
      <c r="AQ287"/>
      <c r="AR287"/>
      <c r="AS287" s="36"/>
    </row>
    <row r="288" spans="15:45" ht="12.75" x14ac:dyDescent="0.2">
      <c r="O288"/>
      <c r="P288"/>
      <c r="Q288"/>
      <c r="R288"/>
      <c r="S288"/>
      <c r="T288"/>
      <c r="U288"/>
      <c r="V288"/>
      <c r="W288"/>
      <c r="X288"/>
      <c r="Y288"/>
      <c r="Z288"/>
      <c r="AA288"/>
      <c r="AB288"/>
      <c r="AC288"/>
      <c r="AD288"/>
      <c r="AE288"/>
      <c r="AF288"/>
      <c r="AG288"/>
      <c r="AH288"/>
      <c r="AI288"/>
      <c r="AJ288"/>
      <c r="AK288"/>
      <c r="AL288"/>
      <c r="AM288"/>
      <c r="AN288"/>
      <c r="AO288"/>
      <c r="AP288"/>
      <c r="AQ288"/>
      <c r="AR288"/>
      <c r="AS288" s="36"/>
    </row>
    <row r="289" spans="15:45" ht="12.75" x14ac:dyDescent="0.2">
      <c r="O289"/>
      <c r="P289"/>
      <c r="Q289"/>
      <c r="R289"/>
      <c r="S289"/>
      <c r="T289"/>
      <c r="U289"/>
      <c r="V289"/>
      <c r="W289"/>
      <c r="X289"/>
      <c r="Y289"/>
      <c r="Z289"/>
      <c r="AA289"/>
      <c r="AB289"/>
      <c r="AC289"/>
      <c r="AD289"/>
      <c r="AE289"/>
      <c r="AF289"/>
      <c r="AG289"/>
      <c r="AH289"/>
      <c r="AI289"/>
      <c r="AJ289"/>
      <c r="AK289"/>
      <c r="AL289"/>
      <c r="AM289"/>
      <c r="AN289"/>
      <c r="AO289"/>
      <c r="AP289"/>
      <c r="AQ289"/>
      <c r="AR289"/>
      <c r="AS289" s="36"/>
    </row>
    <row r="290" spans="15:45" ht="12.75" x14ac:dyDescent="0.2">
      <c r="O290"/>
      <c r="P290"/>
      <c r="Q290"/>
      <c r="R290"/>
      <c r="S290"/>
      <c r="T290"/>
      <c r="U290"/>
      <c r="V290"/>
      <c r="W290"/>
      <c r="X290"/>
      <c r="Y290"/>
      <c r="Z290"/>
      <c r="AA290"/>
      <c r="AB290"/>
      <c r="AC290"/>
      <c r="AD290"/>
      <c r="AE290"/>
      <c r="AF290"/>
      <c r="AG290"/>
      <c r="AH290"/>
      <c r="AI290"/>
      <c r="AJ290"/>
      <c r="AK290"/>
      <c r="AL290"/>
      <c r="AM290"/>
      <c r="AN290"/>
      <c r="AO290"/>
      <c r="AP290"/>
      <c r="AQ290"/>
      <c r="AR290"/>
      <c r="AS290" s="36"/>
    </row>
    <row r="291" spans="15:45" ht="12.75" x14ac:dyDescent="0.2">
      <c r="O291"/>
      <c r="P291"/>
      <c r="Q291"/>
      <c r="R291"/>
      <c r="S291"/>
      <c r="T291"/>
      <c r="U291"/>
      <c r="V291"/>
      <c r="W291"/>
      <c r="X291"/>
      <c r="Y291"/>
      <c r="Z291"/>
      <c r="AA291"/>
      <c r="AB291"/>
      <c r="AC291"/>
      <c r="AD291"/>
      <c r="AE291"/>
      <c r="AF291"/>
      <c r="AG291"/>
      <c r="AH291"/>
      <c r="AI291"/>
      <c r="AJ291"/>
      <c r="AK291"/>
      <c r="AL291"/>
      <c r="AM291"/>
      <c r="AN291"/>
      <c r="AO291"/>
      <c r="AP291"/>
      <c r="AQ291"/>
      <c r="AR291"/>
      <c r="AS291" s="36"/>
    </row>
    <row r="292" spans="15:45" ht="12.75" x14ac:dyDescent="0.2">
      <c r="O292"/>
      <c r="P292"/>
      <c r="Q292"/>
      <c r="R292"/>
      <c r="S292"/>
      <c r="T292"/>
      <c r="U292"/>
      <c r="V292"/>
      <c r="W292"/>
      <c r="X292"/>
      <c r="Y292"/>
      <c r="Z292"/>
      <c r="AA292"/>
      <c r="AB292"/>
      <c r="AC292"/>
      <c r="AD292"/>
      <c r="AE292"/>
      <c r="AF292"/>
      <c r="AG292"/>
      <c r="AH292"/>
      <c r="AI292"/>
      <c r="AJ292"/>
      <c r="AK292"/>
      <c r="AL292"/>
      <c r="AM292"/>
      <c r="AN292"/>
      <c r="AO292"/>
      <c r="AP292"/>
      <c r="AQ292"/>
      <c r="AR292"/>
      <c r="AS292" s="36"/>
    </row>
    <row r="293" spans="15:45" ht="12.75" x14ac:dyDescent="0.2">
      <c r="O293"/>
      <c r="P293"/>
      <c r="Q293"/>
      <c r="R293"/>
      <c r="S293"/>
      <c r="T293"/>
      <c r="U293"/>
      <c r="V293"/>
      <c r="W293"/>
      <c r="X293"/>
      <c r="Y293"/>
      <c r="Z293"/>
      <c r="AA293"/>
      <c r="AB293"/>
      <c r="AC293"/>
      <c r="AD293"/>
      <c r="AE293"/>
      <c r="AF293"/>
      <c r="AG293"/>
      <c r="AH293"/>
      <c r="AI293"/>
      <c r="AJ293"/>
      <c r="AK293"/>
      <c r="AL293"/>
      <c r="AM293"/>
      <c r="AN293"/>
      <c r="AO293"/>
      <c r="AP293"/>
      <c r="AQ293"/>
      <c r="AR293"/>
      <c r="AS293" s="36"/>
    </row>
    <row r="294" spans="15:45" ht="12.75" x14ac:dyDescent="0.2">
      <c r="O294"/>
      <c r="P294"/>
      <c r="Q294"/>
      <c r="R294"/>
      <c r="S294"/>
      <c r="T294"/>
      <c r="U294"/>
      <c r="V294"/>
      <c r="W294"/>
      <c r="X294"/>
      <c r="Y294"/>
      <c r="Z294"/>
      <c r="AA294"/>
      <c r="AB294"/>
      <c r="AC294"/>
      <c r="AD294"/>
      <c r="AE294"/>
      <c r="AF294"/>
      <c r="AG294"/>
      <c r="AH294"/>
      <c r="AI294"/>
      <c r="AJ294"/>
      <c r="AK294"/>
      <c r="AL294"/>
      <c r="AM294"/>
      <c r="AN294"/>
      <c r="AO294"/>
      <c r="AP294"/>
      <c r="AQ294"/>
      <c r="AR294"/>
      <c r="AS294" s="36"/>
    </row>
    <row r="295" spans="15:45" ht="12.75" x14ac:dyDescent="0.2">
      <c r="O295"/>
      <c r="P295"/>
      <c r="Q295"/>
      <c r="R295"/>
      <c r="S295"/>
      <c r="T295"/>
      <c r="U295"/>
      <c r="V295"/>
      <c r="W295"/>
      <c r="X295"/>
      <c r="Y295"/>
      <c r="Z295"/>
      <c r="AA295"/>
      <c r="AB295"/>
      <c r="AC295"/>
      <c r="AD295"/>
      <c r="AE295"/>
      <c r="AF295"/>
      <c r="AG295"/>
      <c r="AH295"/>
      <c r="AI295"/>
      <c r="AJ295"/>
      <c r="AK295"/>
      <c r="AL295"/>
      <c r="AM295"/>
      <c r="AN295"/>
      <c r="AO295"/>
      <c r="AP295"/>
      <c r="AQ295"/>
      <c r="AR295"/>
      <c r="AS295" s="36"/>
    </row>
    <row r="296" spans="15:45" ht="12.75" x14ac:dyDescent="0.2">
      <c r="O296"/>
      <c r="P296"/>
      <c r="Q296"/>
      <c r="R296"/>
      <c r="S296"/>
      <c r="T296"/>
      <c r="U296"/>
      <c r="V296"/>
      <c r="W296"/>
      <c r="X296"/>
      <c r="Y296"/>
      <c r="Z296"/>
      <c r="AA296"/>
      <c r="AB296"/>
      <c r="AC296"/>
      <c r="AD296"/>
      <c r="AE296"/>
      <c r="AF296"/>
      <c r="AG296"/>
      <c r="AH296"/>
      <c r="AI296"/>
      <c r="AJ296"/>
      <c r="AK296"/>
      <c r="AL296"/>
      <c r="AM296"/>
      <c r="AN296"/>
      <c r="AO296"/>
      <c r="AP296"/>
      <c r="AQ296"/>
      <c r="AR296"/>
      <c r="AS296" s="36"/>
    </row>
    <row r="297" spans="15:45" ht="12.75" x14ac:dyDescent="0.2">
      <c r="O297"/>
      <c r="P297"/>
      <c r="Q297"/>
      <c r="R297"/>
      <c r="S297"/>
      <c r="T297"/>
      <c r="U297"/>
      <c r="V297"/>
      <c r="W297"/>
      <c r="X297"/>
      <c r="Y297"/>
      <c r="Z297"/>
      <c r="AA297"/>
      <c r="AB297"/>
      <c r="AC297"/>
      <c r="AD297"/>
      <c r="AE297"/>
      <c r="AF297"/>
      <c r="AG297"/>
      <c r="AH297"/>
      <c r="AI297"/>
      <c r="AJ297"/>
      <c r="AK297"/>
      <c r="AL297"/>
      <c r="AM297"/>
      <c r="AN297"/>
      <c r="AO297"/>
      <c r="AP297"/>
      <c r="AQ297"/>
      <c r="AR297"/>
      <c r="AS297" s="36"/>
    </row>
    <row r="298" spans="15:45" ht="12.75" x14ac:dyDescent="0.2">
      <c r="O298"/>
      <c r="P298"/>
      <c r="Q298"/>
      <c r="R298"/>
      <c r="S298"/>
      <c r="T298"/>
      <c r="U298"/>
      <c r="V298"/>
      <c r="W298"/>
      <c r="X298"/>
      <c r="Y298"/>
      <c r="Z298"/>
      <c r="AA298"/>
      <c r="AB298"/>
      <c r="AC298"/>
      <c r="AD298"/>
      <c r="AE298"/>
      <c r="AF298"/>
      <c r="AG298"/>
      <c r="AH298"/>
      <c r="AI298"/>
      <c r="AJ298"/>
      <c r="AK298"/>
      <c r="AL298"/>
      <c r="AM298"/>
      <c r="AN298"/>
      <c r="AO298"/>
      <c r="AP298"/>
      <c r="AQ298"/>
      <c r="AR298"/>
      <c r="AS298" s="36"/>
    </row>
    <row r="299" spans="15:45" ht="12.75" x14ac:dyDescent="0.2">
      <c r="O299"/>
      <c r="P299"/>
      <c r="Q299"/>
      <c r="R299"/>
      <c r="S299"/>
      <c r="T299"/>
      <c r="U299"/>
      <c r="V299"/>
      <c r="W299"/>
      <c r="X299"/>
      <c r="Y299"/>
      <c r="Z299"/>
      <c r="AA299"/>
      <c r="AB299"/>
      <c r="AC299"/>
      <c r="AD299"/>
      <c r="AE299"/>
      <c r="AF299"/>
      <c r="AG299"/>
      <c r="AH299"/>
      <c r="AI299"/>
      <c r="AJ299"/>
      <c r="AK299"/>
      <c r="AL299"/>
      <c r="AM299"/>
      <c r="AN299"/>
      <c r="AO299"/>
      <c r="AP299"/>
      <c r="AQ299"/>
      <c r="AR299"/>
      <c r="AS299" s="36"/>
    </row>
    <row r="300" spans="15:45" ht="12.75" x14ac:dyDescent="0.2">
      <c r="O300"/>
      <c r="P300"/>
      <c r="Q300"/>
      <c r="R300"/>
      <c r="S300"/>
      <c r="T300"/>
      <c r="U300"/>
      <c r="V300"/>
      <c r="W300"/>
      <c r="X300"/>
      <c r="Y300"/>
      <c r="Z300"/>
      <c r="AA300"/>
      <c r="AB300"/>
      <c r="AC300"/>
      <c r="AD300"/>
      <c r="AE300"/>
      <c r="AF300"/>
      <c r="AG300"/>
      <c r="AH300"/>
      <c r="AI300"/>
      <c r="AJ300"/>
      <c r="AK300"/>
      <c r="AL300"/>
      <c r="AM300"/>
      <c r="AN300"/>
      <c r="AO300"/>
      <c r="AP300"/>
      <c r="AQ300"/>
      <c r="AR300"/>
      <c r="AS300" s="36"/>
    </row>
    <row r="301" spans="15:45" ht="12.75" x14ac:dyDescent="0.2">
      <c r="O301"/>
      <c r="P301"/>
      <c r="Q301"/>
      <c r="R301"/>
      <c r="S301"/>
      <c r="T301"/>
      <c r="U301"/>
      <c r="V301"/>
      <c r="W301"/>
      <c r="X301"/>
      <c r="Y301"/>
      <c r="Z301"/>
      <c r="AA301"/>
      <c r="AB301"/>
      <c r="AC301"/>
      <c r="AD301"/>
      <c r="AE301"/>
      <c r="AF301"/>
      <c r="AG301"/>
      <c r="AH301"/>
      <c r="AI301"/>
      <c r="AJ301"/>
      <c r="AK301"/>
      <c r="AL301"/>
      <c r="AM301"/>
      <c r="AN301"/>
      <c r="AO301"/>
      <c r="AP301"/>
      <c r="AQ301"/>
      <c r="AR301"/>
      <c r="AS301" s="36"/>
    </row>
    <row r="302" spans="15:45" ht="12.75" x14ac:dyDescent="0.2">
      <c r="O302"/>
      <c r="P302"/>
      <c r="Q302"/>
      <c r="R302"/>
      <c r="S302"/>
      <c r="T302"/>
      <c r="U302"/>
      <c r="V302"/>
      <c r="W302"/>
      <c r="X302"/>
      <c r="Y302"/>
      <c r="Z302"/>
      <c r="AA302"/>
      <c r="AB302"/>
      <c r="AC302"/>
      <c r="AD302"/>
      <c r="AE302"/>
      <c r="AF302"/>
      <c r="AG302"/>
      <c r="AH302"/>
      <c r="AI302"/>
      <c r="AJ302"/>
      <c r="AK302"/>
      <c r="AL302"/>
      <c r="AM302"/>
      <c r="AN302"/>
      <c r="AO302"/>
      <c r="AP302"/>
      <c r="AQ302"/>
      <c r="AR302"/>
      <c r="AS302" s="36"/>
    </row>
    <row r="303" spans="15:45" ht="12.75" x14ac:dyDescent="0.2">
      <c r="O303"/>
      <c r="P303"/>
      <c r="Q303"/>
      <c r="R303"/>
      <c r="S303"/>
      <c r="T303"/>
      <c r="U303"/>
      <c r="V303"/>
      <c r="W303"/>
      <c r="X303"/>
      <c r="Y303"/>
      <c r="Z303"/>
      <c r="AA303"/>
      <c r="AB303"/>
      <c r="AC303"/>
      <c r="AD303"/>
      <c r="AE303"/>
      <c r="AF303"/>
      <c r="AG303"/>
      <c r="AH303"/>
      <c r="AI303"/>
      <c r="AJ303"/>
      <c r="AK303"/>
      <c r="AL303"/>
      <c r="AM303"/>
      <c r="AN303"/>
      <c r="AO303"/>
      <c r="AP303"/>
      <c r="AQ303"/>
      <c r="AR303"/>
      <c r="AS303" s="36"/>
    </row>
    <row r="304" spans="15:45" ht="12.75" x14ac:dyDescent="0.2">
      <c r="O304"/>
      <c r="P304"/>
      <c r="Q304"/>
      <c r="R304"/>
      <c r="S304"/>
      <c r="T304"/>
      <c r="U304"/>
      <c r="V304"/>
      <c r="W304"/>
      <c r="X304"/>
      <c r="Y304"/>
      <c r="Z304"/>
      <c r="AA304"/>
      <c r="AB304"/>
      <c r="AC304"/>
      <c r="AD304"/>
      <c r="AE304"/>
      <c r="AF304"/>
      <c r="AG304"/>
      <c r="AH304"/>
      <c r="AI304"/>
      <c r="AJ304"/>
      <c r="AK304"/>
      <c r="AL304"/>
      <c r="AM304"/>
      <c r="AN304"/>
      <c r="AO304"/>
      <c r="AP304"/>
      <c r="AQ304"/>
      <c r="AR304"/>
      <c r="AS304" s="36"/>
    </row>
    <row r="305" spans="15:45" ht="12.75" x14ac:dyDescent="0.2">
      <c r="O305"/>
      <c r="P305"/>
      <c r="Q305"/>
      <c r="R305"/>
      <c r="S305"/>
      <c r="T305"/>
      <c r="U305"/>
      <c r="V305"/>
      <c r="W305"/>
      <c r="X305"/>
      <c r="Y305"/>
      <c r="Z305"/>
      <c r="AA305"/>
      <c r="AB305"/>
      <c r="AC305"/>
      <c r="AD305"/>
      <c r="AE305"/>
      <c r="AF305"/>
      <c r="AG305"/>
      <c r="AH305"/>
      <c r="AI305"/>
      <c r="AJ305"/>
      <c r="AK305"/>
      <c r="AL305"/>
      <c r="AM305"/>
      <c r="AN305"/>
      <c r="AO305"/>
      <c r="AP305"/>
      <c r="AQ305"/>
      <c r="AR305"/>
      <c r="AS305" s="36"/>
    </row>
    <row r="306" spans="15:45" ht="12.75" x14ac:dyDescent="0.2">
      <c r="O306"/>
      <c r="P306"/>
      <c r="Q306"/>
      <c r="R306"/>
      <c r="S306"/>
      <c r="T306"/>
      <c r="U306"/>
      <c r="V306"/>
      <c r="W306"/>
      <c r="X306"/>
      <c r="Y306"/>
      <c r="Z306"/>
      <c r="AA306"/>
      <c r="AB306"/>
      <c r="AC306"/>
      <c r="AD306"/>
      <c r="AE306"/>
      <c r="AF306"/>
      <c r="AG306"/>
      <c r="AH306"/>
      <c r="AI306"/>
      <c r="AJ306"/>
      <c r="AK306"/>
      <c r="AL306"/>
      <c r="AM306"/>
      <c r="AN306"/>
      <c r="AO306"/>
      <c r="AP306"/>
      <c r="AQ306"/>
      <c r="AR306"/>
      <c r="AS306" s="36"/>
    </row>
    <row r="307" spans="15:45" ht="12.75" x14ac:dyDescent="0.2">
      <c r="O307"/>
      <c r="P307"/>
      <c r="Q307"/>
      <c r="R307"/>
      <c r="S307"/>
      <c r="T307"/>
      <c r="U307"/>
      <c r="V307"/>
      <c r="W307"/>
      <c r="X307"/>
      <c r="Y307"/>
      <c r="Z307"/>
      <c r="AA307"/>
      <c r="AB307"/>
      <c r="AC307"/>
      <c r="AD307"/>
      <c r="AE307"/>
      <c r="AF307"/>
      <c r="AG307"/>
      <c r="AH307"/>
      <c r="AI307"/>
      <c r="AJ307"/>
      <c r="AK307"/>
      <c r="AL307"/>
      <c r="AM307"/>
      <c r="AN307"/>
      <c r="AO307"/>
      <c r="AP307"/>
      <c r="AQ307"/>
      <c r="AR307"/>
      <c r="AS307" s="36"/>
    </row>
    <row r="308" spans="15:45" ht="12.75" x14ac:dyDescent="0.2">
      <c r="O308"/>
      <c r="P308"/>
      <c r="Q308"/>
      <c r="R308"/>
      <c r="S308"/>
      <c r="T308"/>
      <c r="U308"/>
      <c r="V308"/>
      <c r="W308"/>
      <c r="X308"/>
      <c r="Y308"/>
      <c r="Z308"/>
      <c r="AA308"/>
      <c r="AB308"/>
      <c r="AC308"/>
      <c r="AD308"/>
      <c r="AE308"/>
      <c r="AF308"/>
      <c r="AG308"/>
      <c r="AH308"/>
      <c r="AI308"/>
      <c r="AJ308"/>
      <c r="AK308"/>
      <c r="AL308"/>
      <c r="AM308"/>
      <c r="AN308"/>
      <c r="AO308"/>
      <c r="AP308"/>
      <c r="AQ308"/>
      <c r="AR308"/>
      <c r="AS308" s="36"/>
    </row>
    <row r="309" spans="15:45" ht="12.75" x14ac:dyDescent="0.2">
      <c r="O309"/>
      <c r="P309"/>
      <c r="Q309"/>
      <c r="R309"/>
      <c r="S309"/>
      <c r="T309"/>
      <c r="U309"/>
      <c r="V309"/>
      <c r="W309"/>
      <c r="X309"/>
      <c r="Y309"/>
      <c r="Z309"/>
      <c r="AA309"/>
      <c r="AB309"/>
      <c r="AC309"/>
      <c r="AD309"/>
      <c r="AE309"/>
      <c r="AF309"/>
      <c r="AG309"/>
      <c r="AH309"/>
      <c r="AI309"/>
      <c r="AJ309"/>
      <c r="AK309"/>
      <c r="AL309"/>
      <c r="AM309"/>
      <c r="AN309"/>
      <c r="AO309"/>
      <c r="AP309"/>
      <c r="AQ309"/>
      <c r="AR309"/>
      <c r="AS309" s="36"/>
    </row>
    <row r="310" spans="15:45" ht="12.75" x14ac:dyDescent="0.2">
      <c r="O310"/>
      <c r="P310"/>
      <c r="Q310"/>
      <c r="R310"/>
      <c r="S310"/>
      <c r="T310"/>
      <c r="U310"/>
      <c r="V310"/>
      <c r="W310"/>
      <c r="X310"/>
      <c r="Y310"/>
      <c r="Z310"/>
      <c r="AA310"/>
      <c r="AB310"/>
      <c r="AC310"/>
      <c r="AD310"/>
      <c r="AE310"/>
      <c r="AF310"/>
      <c r="AG310"/>
      <c r="AH310"/>
      <c r="AI310"/>
      <c r="AJ310"/>
      <c r="AK310"/>
      <c r="AL310"/>
      <c r="AM310"/>
      <c r="AN310"/>
      <c r="AO310"/>
      <c r="AP310"/>
      <c r="AQ310"/>
      <c r="AR310"/>
      <c r="AS310" s="36"/>
    </row>
    <row r="311" spans="15:45" ht="12.75" x14ac:dyDescent="0.2">
      <c r="O311"/>
      <c r="P311"/>
      <c r="Q311"/>
      <c r="R311"/>
      <c r="S311"/>
      <c r="T311"/>
      <c r="U311"/>
      <c r="V311"/>
      <c r="W311"/>
      <c r="X311"/>
      <c r="Y311"/>
      <c r="Z311"/>
      <c r="AA311"/>
      <c r="AB311"/>
      <c r="AC311"/>
      <c r="AD311"/>
      <c r="AE311"/>
      <c r="AF311"/>
      <c r="AG311"/>
      <c r="AH311"/>
      <c r="AI311"/>
      <c r="AJ311"/>
      <c r="AK311"/>
      <c r="AL311"/>
      <c r="AM311"/>
      <c r="AN311"/>
      <c r="AO311"/>
      <c r="AP311"/>
      <c r="AQ311"/>
      <c r="AR311"/>
      <c r="AS311" s="36"/>
    </row>
    <row r="312" spans="15:45" ht="12.75" x14ac:dyDescent="0.2">
      <c r="O312"/>
      <c r="P312"/>
      <c r="Q312"/>
      <c r="R312"/>
      <c r="S312"/>
      <c r="T312"/>
      <c r="U312"/>
      <c r="V312"/>
      <c r="W312"/>
      <c r="X312"/>
      <c r="Y312"/>
      <c r="Z312"/>
      <c r="AA312"/>
      <c r="AB312"/>
      <c r="AC312"/>
      <c r="AD312"/>
      <c r="AE312"/>
      <c r="AF312"/>
      <c r="AG312"/>
      <c r="AH312"/>
      <c r="AI312"/>
      <c r="AJ312"/>
      <c r="AK312"/>
      <c r="AL312"/>
      <c r="AM312"/>
      <c r="AN312"/>
      <c r="AO312"/>
      <c r="AP312"/>
      <c r="AQ312"/>
      <c r="AR312"/>
      <c r="AS312" s="36"/>
    </row>
    <row r="313" spans="15:45" ht="12.75" x14ac:dyDescent="0.2">
      <c r="O313"/>
      <c r="P313"/>
      <c r="Q313"/>
      <c r="R313"/>
      <c r="S313"/>
      <c r="T313"/>
      <c r="U313"/>
      <c r="V313"/>
      <c r="W313"/>
      <c r="X313"/>
      <c r="Y313"/>
      <c r="Z313"/>
      <c r="AA313"/>
      <c r="AB313"/>
      <c r="AC313"/>
      <c r="AD313"/>
      <c r="AE313"/>
      <c r="AF313"/>
      <c r="AG313"/>
      <c r="AH313"/>
      <c r="AI313"/>
      <c r="AJ313"/>
      <c r="AK313"/>
      <c r="AL313"/>
      <c r="AM313"/>
      <c r="AN313"/>
      <c r="AO313"/>
      <c r="AP313"/>
      <c r="AQ313"/>
      <c r="AR313"/>
      <c r="AS313" s="36"/>
    </row>
    <row r="314" spans="15:45" ht="12.75" x14ac:dyDescent="0.2">
      <c r="O314"/>
      <c r="P314"/>
      <c r="Q314"/>
      <c r="R314"/>
      <c r="S314"/>
      <c r="T314"/>
      <c r="U314"/>
      <c r="V314"/>
      <c r="W314"/>
      <c r="X314"/>
      <c r="Y314"/>
      <c r="Z314"/>
      <c r="AA314"/>
      <c r="AB314"/>
      <c r="AC314"/>
      <c r="AD314"/>
      <c r="AE314"/>
      <c r="AF314"/>
      <c r="AG314"/>
      <c r="AH314"/>
      <c r="AI314"/>
      <c r="AJ314"/>
      <c r="AK314"/>
      <c r="AL314"/>
      <c r="AM314"/>
      <c r="AN314"/>
      <c r="AO314"/>
      <c r="AP314"/>
      <c r="AQ314"/>
      <c r="AR314"/>
      <c r="AS314" s="36"/>
    </row>
    <row r="315" spans="15:45" ht="12.75" x14ac:dyDescent="0.2">
      <c r="O315"/>
      <c r="P315"/>
      <c r="Q315"/>
      <c r="R315"/>
      <c r="S315"/>
      <c r="T315"/>
      <c r="U315"/>
      <c r="V315"/>
      <c r="W315"/>
      <c r="X315"/>
      <c r="Y315"/>
      <c r="Z315"/>
      <c r="AA315"/>
      <c r="AB315"/>
      <c r="AC315"/>
      <c r="AD315"/>
      <c r="AE315"/>
      <c r="AF315"/>
      <c r="AG315"/>
      <c r="AH315"/>
      <c r="AI315"/>
      <c r="AJ315"/>
      <c r="AK315"/>
      <c r="AL315"/>
      <c r="AM315"/>
      <c r="AN315"/>
      <c r="AO315"/>
      <c r="AP315"/>
      <c r="AQ315"/>
      <c r="AR315"/>
      <c r="AS315" s="36"/>
    </row>
    <row r="316" spans="15:45" ht="12.75" x14ac:dyDescent="0.2">
      <c r="O316"/>
      <c r="P316"/>
      <c r="Q316"/>
      <c r="R316"/>
      <c r="S316"/>
      <c r="T316"/>
      <c r="U316"/>
      <c r="V316"/>
      <c r="W316"/>
      <c r="X316"/>
      <c r="Y316"/>
      <c r="Z316"/>
      <c r="AA316"/>
      <c r="AB316"/>
      <c r="AC316"/>
      <c r="AD316"/>
      <c r="AE316"/>
      <c r="AF316"/>
      <c r="AG316"/>
      <c r="AH316"/>
      <c r="AI316"/>
      <c r="AJ316"/>
      <c r="AK316"/>
      <c r="AL316"/>
      <c r="AM316"/>
      <c r="AN316"/>
      <c r="AO316"/>
      <c r="AP316"/>
      <c r="AQ316"/>
      <c r="AR316"/>
      <c r="AS316" s="36"/>
    </row>
    <row r="317" spans="15:45" ht="12.75" x14ac:dyDescent="0.2">
      <c r="O317"/>
      <c r="P317"/>
      <c r="Q317"/>
      <c r="R317"/>
      <c r="S317"/>
      <c r="T317"/>
      <c r="U317"/>
      <c r="V317"/>
      <c r="W317"/>
      <c r="X317"/>
      <c r="Y317"/>
      <c r="Z317"/>
      <c r="AA317"/>
      <c r="AB317"/>
      <c r="AC317"/>
      <c r="AD317"/>
      <c r="AE317"/>
      <c r="AF317"/>
      <c r="AG317"/>
      <c r="AH317"/>
      <c r="AI317"/>
      <c r="AJ317"/>
      <c r="AK317"/>
      <c r="AL317"/>
      <c r="AM317"/>
      <c r="AN317"/>
      <c r="AO317"/>
      <c r="AP317"/>
      <c r="AQ317"/>
      <c r="AR317"/>
      <c r="AS317" s="36"/>
    </row>
    <row r="318" spans="15:45" ht="12.75" x14ac:dyDescent="0.2">
      <c r="O318"/>
      <c r="P318"/>
      <c r="Q318"/>
      <c r="R318"/>
      <c r="S318"/>
      <c r="T318"/>
      <c r="U318"/>
      <c r="V318"/>
      <c r="W318"/>
      <c r="X318"/>
      <c r="Y318"/>
      <c r="Z318"/>
      <c r="AA318"/>
      <c r="AB318"/>
      <c r="AC318"/>
      <c r="AD318"/>
      <c r="AE318"/>
      <c r="AF318"/>
      <c r="AG318"/>
      <c r="AH318"/>
      <c r="AI318"/>
      <c r="AJ318"/>
      <c r="AK318"/>
      <c r="AL318"/>
      <c r="AM318"/>
      <c r="AN318"/>
      <c r="AO318"/>
      <c r="AP318"/>
      <c r="AQ318"/>
      <c r="AR318"/>
      <c r="AS318" s="36"/>
    </row>
    <row r="319" spans="15:45" ht="12.75" x14ac:dyDescent="0.2">
      <c r="O319"/>
      <c r="P319"/>
      <c r="Q319"/>
      <c r="R319"/>
      <c r="S319"/>
      <c r="T319"/>
      <c r="U319"/>
      <c r="V319"/>
      <c r="W319"/>
      <c r="X319"/>
      <c r="Y319"/>
      <c r="Z319"/>
      <c r="AA319"/>
      <c r="AB319"/>
      <c r="AC319"/>
      <c r="AD319"/>
      <c r="AE319"/>
      <c r="AF319"/>
      <c r="AG319"/>
      <c r="AH319"/>
      <c r="AI319"/>
      <c r="AJ319"/>
      <c r="AK319"/>
      <c r="AL319"/>
      <c r="AM319"/>
      <c r="AN319"/>
      <c r="AO319"/>
      <c r="AP319"/>
      <c r="AQ319"/>
      <c r="AR319"/>
      <c r="AS319" s="36"/>
    </row>
    <row r="320" spans="15:45" ht="12.75" x14ac:dyDescent="0.2">
      <c r="O320"/>
      <c r="P320"/>
      <c r="Q320"/>
      <c r="R320"/>
      <c r="S320"/>
      <c r="T320"/>
      <c r="U320"/>
      <c r="V320"/>
      <c r="W320"/>
      <c r="X320"/>
      <c r="Y320"/>
      <c r="Z320"/>
      <c r="AA320"/>
      <c r="AB320"/>
      <c r="AC320"/>
      <c r="AD320"/>
      <c r="AE320"/>
      <c r="AF320"/>
      <c r="AG320"/>
      <c r="AH320"/>
      <c r="AI320"/>
      <c r="AJ320"/>
      <c r="AK320"/>
      <c r="AL320"/>
      <c r="AM320"/>
      <c r="AN320"/>
      <c r="AO320"/>
      <c r="AP320"/>
      <c r="AQ320"/>
      <c r="AR320"/>
      <c r="AS320" s="36"/>
    </row>
    <row r="321" spans="15:45" ht="12.75" x14ac:dyDescent="0.2">
      <c r="O321"/>
      <c r="P321"/>
      <c r="Q321"/>
      <c r="R321"/>
      <c r="S321"/>
      <c r="T321"/>
      <c r="U321"/>
      <c r="V321"/>
      <c r="W321"/>
      <c r="X321"/>
      <c r="Y321"/>
      <c r="Z321"/>
      <c r="AA321"/>
      <c r="AB321"/>
      <c r="AC321"/>
      <c r="AD321"/>
      <c r="AE321"/>
      <c r="AF321"/>
      <c r="AG321"/>
      <c r="AH321"/>
      <c r="AI321"/>
      <c r="AJ321"/>
      <c r="AK321"/>
      <c r="AL321"/>
      <c r="AM321"/>
      <c r="AN321"/>
      <c r="AO321"/>
      <c r="AP321"/>
      <c r="AQ321"/>
      <c r="AR321"/>
      <c r="AS321" s="36"/>
    </row>
    <row r="322" spans="15:45" ht="12.75" x14ac:dyDescent="0.2">
      <c r="O322"/>
      <c r="P322"/>
      <c r="Q322"/>
      <c r="R322"/>
      <c r="S322"/>
      <c r="T322"/>
      <c r="U322"/>
      <c r="V322"/>
      <c r="W322"/>
      <c r="X322"/>
      <c r="Y322"/>
      <c r="Z322"/>
      <c r="AA322"/>
      <c r="AB322"/>
      <c r="AC322"/>
      <c r="AD322"/>
      <c r="AE322"/>
      <c r="AF322"/>
      <c r="AG322"/>
      <c r="AH322"/>
      <c r="AI322"/>
      <c r="AJ322"/>
      <c r="AK322"/>
      <c r="AL322"/>
      <c r="AM322"/>
      <c r="AN322"/>
      <c r="AO322"/>
      <c r="AP322"/>
      <c r="AQ322"/>
      <c r="AR322"/>
      <c r="AS322" s="36"/>
    </row>
    <row r="323" spans="15:45" ht="12.75" x14ac:dyDescent="0.2">
      <c r="O323"/>
      <c r="P323"/>
      <c r="Q323"/>
      <c r="R323"/>
      <c r="S323"/>
      <c r="T323"/>
      <c r="U323"/>
      <c r="V323"/>
      <c r="W323"/>
      <c r="X323"/>
      <c r="Y323"/>
      <c r="Z323"/>
      <c r="AA323"/>
      <c r="AB323"/>
      <c r="AC323"/>
      <c r="AD323"/>
      <c r="AE323"/>
      <c r="AF323"/>
      <c r="AG323"/>
      <c r="AH323"/>
      <c r="AI323"/>
      <c r="AJ323"/>
      <c r="AK323"/>
      <c r="AL323"/>
      <c r="AM323"/>
      <c r="AN323"/>
      <c r="AO323"/>
      <c r="AP323"/>
      <c r="AQ323"/>
      <c r="AR323"/>
      <c r="AS323" s="36"/>
    </row>
    <row r="324" spans="15:45" ht="12.75" x14ac:dyDescent="0.2">
      <c r="O324"/>
      <c r="P324"/>
      <c r="Q324"/>
      <c r="R324"/>
      <c r="S324"/>
      <c r="T324"/>
      <c r="U324"/>
      <c r="V324"/>
      <c r="W324"/>
      <c r="X324"/>
      <c r="Y324"/>
      <c r="Z324"/>
      <c r="AA324"/>
      <c r="AB324"/>
      <c r="AC324"/>
      <c r="AD324"/>
      <c r="AE324"/>
      <c r="AF324"/>
      <c r="AG324"/>
      <c r="AH324"/>
      <c r="AI324"/>
      <c r="AJ324"/>
      <c r="AK324"/>
      <c r="AL324"/>
      <c r="AM324"/>
      <c r="AN324"/>
      <c r="AO324"/>
      <c r="AP324"/>
      <c r="AQ324"/>
      <c r="AR324"/>
      <c r="AS324" s="36"/>
    </row>
    <row r="325" spans="15:45" ht="12.75" x14ac:dyDescent="0.2">
      <c r="O325"/>
      <c r="P325"/>
      <c r="Q325"/>
      <c r="R325"/>
      <c r="S325"/>
      <c r="T325"/>
      <c r="U325"/>
      <c r="V325"/>
      <c r="W325"/>
      <c r="X325"/>
      <c r="Y325"/>
      <c r="Z325"/>
      <c r="AA325"/>
      <c r="AB325"/>
      <c r="AC325"/>
      <c r="AD325"/>
      <c r="AE325"/>
      <c r="AF325"/>
      <c r="AG325"/>
      <c r="AH325"/>
      <c r="AI325"/>
      <c r="AJ325"/>
      <c r="AK325"/>
      <c r="AL325"/>
      <c r="AM325"/>
      <c r="AN325"/>
      <c r="AO325"/>
      <c r="AP325"/>
      <c r="AQ325"/>
      <c r="AR325"/>
      <c r="AS325" s="36"/>
    </row>
    <row r="326" spans="15:45" ht="12.75" x14ac:dyDescent="0.2">
      <c r="O326"/>
      <c r="P326"/>
      <c r="Q326"/>
      <c r="R326"/>
      <c r="S326"/>
      <c r="T326"/>
      <c r="U326"/>
      <c r="V326"/>
      <c r="W326"/>
      <c r="X326"/>
      <c r="Y326"/>
      <c r="Z326"/>
      <c r="AA326"/>
      <c r="AB326"/>
      <c r="AC326"/>
      <c r="AD326"/>
      <c r="AE326"/>
      <c r="AF326"/>
      <c r="AG326"/>
      <c r="AH326"/>
      <c r="AI326"/>
      <c r="AJ326"/>
      <c r="AK326"/>
      <c r="AL326"/>
      <c r="AM326"/>
      <c r="AN326"/>
      <c r="AO326"/>
      <c r="AP326"/>
      <c r="AQ326"/>
      <c r="AR326"/>
      <c r="AS326" s="36"/>
    </row>
    <row r="327" spans="15:45" ht="12.75" x14ac:dyDescent="0.2">
      <c r="O327"/>
      <c r="P327"/>
      <c r="Q327"/>
      <c r="R327"/>
      <c r="S327"/>
      <c r="T327"/>
      <c r="U327"/>
      <c r="V327"/>
      <c r="W327"/>
      <c r="X327"/>
      <c r="Y327"/>
      <c r="Z327"/>
      <c r="AA327"/>
      <c r="AB327"/>
      <c r="AC327"/>
      <c r="AD327"/>
      <c r="AE327"/>
      <c r="AF327"/>
      <c r="AG327"/>
      <c r="AH327"/>
      <c r="AI327"/>
      <c r="AJ327"/>
      <c r="AK327"/>
      <c r="AL327"/>
      <c r="AM327"/>
      <c r="AN327"/>
      <c r="AO327"/>
      <c r="AP327"/>
      <c r="AQ327"/>
      <c r="AR327"/>
      <c r="AS327" s="36"/>
    </row>
    <row r="328" spans="15:45" ht="12.75" x14ac:dyDescent="0.2">
      <c r="O328"/>
      <c r="P328"/>
      <c r="Q328"/>
      <c r="R328"/>
      <c r="S328"/>
      <c r="T328"/>
      <c r="U328"/>
      <c r="V328"/>
      <c r="W328"/>
      <c r="X328"/>
      <c r="Y328"/>
      <c r="Z328"/>
      <c r="AA328"/>
      <c r="AB328"/>
      <c r="AC328"/>
      <c r="AD328"/>
      <c r="AE328"/>
      <c r="AF328"/>
      <c r="AG328"/>
      <c r="AH328"/>
      <c r="AI328"/>
      <c r="AJ328"/>
      <c r="AK328"/>
      <c r="AL328"/>
      <c r="AM328"/>
      <c r="AN328"/>
      <c r="AO328"/>
      <c r="AP328"/>
      <c r="AQ328"/>
      <c r="AR328"/>
      <c r="AS328" s="36"/>
    </row>
    <row r="329" spans="15:45" ht="12.75" x14ac:dyDescent="0.2">
      <c r="O329"/>
      <c r="P329"/>
      <c r="Q329"/>
      <c r="R329"/>
      <c r="S329"/>
      <c r="T329"/>
      <c r="U329"/>
      <c r="V329"/>
      <c r="W329"/>
      <c r="X329"/>
      <c r="Y329"/>
      <c r="Z329"/>
      <c r="AA329"/>
      <c r="AB329"/>
      <c r="AC329"/>
      <c r="AD329"/>
      <c r="AE329"/>
      <c r="AF329"/>
      <c r="AG329"/>
      <c r="AH329"/>
      <c r="AI329"/>
      <c r="AJ329"/>
      <c r="AK329"/>
      <c r="AL329"/>
      <c r="AM329"/>
      <c r="AN329"/>
      <c r="AO329"/>
      <c r="AP329"/>
      <c r="AQ329"/>
      <c r="AR329"/>
      <c r="AS329" s="36"/>
    </row>
    <row r="330" spans="15:45" ht="12.75" x14ac:dyDescent="0.2">
      <c r="O330"/>
      <c r="P330"/>
      <c r="Q330"/>
      <c r="R330"/>
      <c r="S330"/>
      <c r="T330"/>
      <c r="U330"/>
      <c r="V330"/>
      <c r="W330"/>
      <c r="X330"/>
      <c r="Y330"/>
      <c r="Z330"/>
      <c r="AA330"/>
      <c r="AB330"/>
      <c r="AC330"/>
      <c r="AD330"/>
      <c r="AE330"/>
      <c r="AF330"/>
      <c r="AG330"/>
      <c r="AH330"/>
      <c r="AI330"/>
      <c r="AJ330"/>
      <c r="AK330"/>
      <c r="AL330"/>
      <c r="AM330"/>
      <c r="AN330"/>
      <c r="AO330"/>
      <c r="AP330"/>
      <c r="AQ330"/>
      <c r="AR330"/>
      <c r="AS330" s="36"/>
    </row>
    <row r="331" spans="15:45" ht="12.75" x14ac:dyDescent="0.2">
      <c r="O331"/>
      <c r="P331"/>
      <c r="Q331"/>
      <c r="R331"/>
      <c r="S331"/>
      <c r="T331"/>
      <c r="U331"/>
      <c r="V331"/>
      <c r="W331"/>
      <c r="X331"/>
      <c r="Y331"/>
      <c r="Z331"/>
      <c r="AA331"/>
      <c r="AB331"/>
      <c r="AC331"/>
      <c r="AD331"/>
      <c r="AE331"/>
      <c r="AF331"/>
      <c r="AG331"/>
      <c r="AH331"/>
      <c r="AI331"/>
      <c r="AJ331"/>
      <c r="AK331"/>
      <c r="AL331"/>
      <c r="AM331"/>
      <c r="AN331"/>
      <c r="AO331"/>
      <c r="AP331"/>
      <c r="AQ331"/>
      <c r="AR331"/>
      <c r="AS331" s="36"/>
    </row>
    <row r="332" spans="15:45" ht="12.75" x14ac:dyDescent="0.2">
      <c r="O332"/>
      <c r="P332"/>
      <c r="Q332"/>
      <c r="R332"/>
      <c r="S332"/>
      <c r="T332"/>
      <c r="U332"/>
      <c r="V332"/>
      <c r="W332"/>
      <c r="X332"/>
      <c r="Y332"/>
      <c r="Z332"/>
      <c r="AA332"/>
      <c r="AB332"/>
      <c r="AC332"/>
      <c r="AD332"/>
      <c r="AE332"/>
      <c r="AF332"/>
      <c r="AG332"/>
      <c r="AH332"/>
      <c r="AI332"/>
      <c r="AJ332"/>
      <c r="AK332"/>
      <c r="AL332"/>
      <c r="AM332"/>
      <c r="AN332"/>
      <c r="AO332"/>
      <c r="AP332"/>
      <c r="AQ332"/>
      <c r="AR332"/>
      <c r="AS332" s="36"/>
    </row>
    <row r="333" spans="15:45" ht="12.75" x14ac:dyDescent="0.2">
      <c r="O333"/>
      <c r="P333"/>
      <c r="Q333"/>
      <c r="R333"/>
      <c r="S333"/>
      <c r="T333"/>
      <c r="U333"/>
      <c r="V333"/>
      <c r="W333"/>
      <c r="X333"/>
      <c r="Y333"/>
      <c r="Z333"/>
      <c r="AA333"/>
      <c r="AB333"/>
      <c r="AC333"/>
      <c r="AD333"/>
      <c r="AE333"/>
      <c r="AF333"/>
      <c r="AG333"/>
      <c r="AH333"/>
      <c r="AI333"/>
      <c r="AJ333"/>
      <c r="AK333"/>
      <c r="AL333"/>
      <c r="AM333"/>
      <c r="AN333"/>
      <c r="AO333"/>
      <c r="AP333"/>
      <c r="AQ333"/>
      <c r="AR333"/>
      <c r="AS333" s="36"/>
    </row>
    <row r="334" spans="15:45" ht="12.75" x14ac:dyDescent="0.2">
      <c r="O334"/>
      <c r="P334"/>
      <c r="Q334"/>
      <c r="R334"/>
      <c r="S334"/>
      <c r="T334"/>
      <c r="U334"/>
      <c r="V334"/>
      <c r="W334"/>
      <c r="X334"/>
      <c r="Y334"/>
      <c r="Z334"/>
      <c r="AA334"/>
      <c r="AB334"/>
      <c r="AC334"/>
      <c r="AD334"/>
      <c r="AE334"/>
      <c r="AF334"/>
      <c r="AG334"/>
      <c r="AH334"/>
      <c r="AI334"/>
      <c r="AJ334"/>
      <c r="AK334"/>
      <c r="AL334"/>
      <c r="AM334"/>
      <c r="AN334"/>
      <c r="AO334"/>
      <c r="AP334"/>
      <c r="AQ334"/>
      <c r="AR334"/>
      <c r="AS334" s="36"/>
    </row>
    <row r="335" spans="15:45" ht="12.75" x14ac:dyDescent="0.2">
      <c r="O335"/>
      <c r="P335"/>
      <c r="Q335"/>
      <c r="R335"/>
      <c r="S335"/>
      <c r="T335"/>
      <c r="U335"/>
      <c r="V335"/>
      <c r="W335"/>
      <c r="X335"/>
      <c r="Y335"/>
      <c r="Z335"/>
      <c r="AA335"/>
      <c r="AB335"/>
      <c r="AC335"/>
      <c r="AD335"/>
      <c r="AE335"/>
      <c r="AF335"/>
      <c r="AG335"/>
      <c r="AH335"/>
      <c r="AI335"/>
      <c r="AJ335"/>
      <c r="AK335"/>
      <c r="AL335"/>
      <c r="AM335"/>
      <c r="AN335"/>
      <c r="AO335"/>
      <c r="AP335"/>
      <c r="AQ335"/>
      <c r="AR335"/>
      <c r="AS335" s="36"/>
    </row>
    <row r="336" spans="15:45" ht="12.75" x14ac:dyDescent="0.2">
      <c r="O336"/>
      <c r="P336"/>
      <c r="Q336"/>
      <c r="R336"/>
      <c r="S336"/>
      <c r="T336"/>
      <c r="U336"/>
      <c r="V336"/>
      <c r="W336"/>
      <c r="X336"/>
      <c r="Y336"/>
      <c r="Z336"/>
      <c r="AA336"/>
      <c r="AB336"/>
      <c r="AC336"/>
      <c r="AD336"/>
      <c r="AE336"/>
      <c r="AF336"/>
      <c r="AG336"/>
      <c r="AH336"/>
      <c r="AI336"/>
      <c r="AJ336"/>
      <c r="AK336"/>
      <c r="AL336"/>
      <c r="AM336"/>
      <c r="AN336"/>
      <c r="AO336"/>
      <c r="AP336"/>
      <c r="AQ336"/>
      <c r="AR336"/>
      <c r="AS336" s="36"/>
    </row>
    <row r="337" spans="15:45" ht="12.75" x14ac:dyDescent="0.2">
      <c r="O337"/>
      <c r="P337"/>
      <c r="Q337"/>
      <c r="R337"/>
      <c r="S337"/>
      <c r="T337"/>
      <c r="U337"/>
      <c r="V337"/>
      <c r="W337"/>
      <c r="X337"/>
      <c r="Y337"/>
      <c r="Z337"/>
      <c r="AA337"/>
      <c r="AB337"/>
      <c r="AC337"/>
      <c r="AD337"/>
      <c r="AE337"/>
      <c r="AF337"/>
      <c r="AG337"/>
      <c r="AH337"/>
      <c r="AI337"/>
      <c r="AJ337"/>
      <c r="AK337"/>
      <c r="AL337"/>
      <c r="AM337"/>
      <c r="AN337"/>
      <c r="AO337"/>
      <c r="AP337"/>
      <c r="AQ337"/>
      <c r="AR337"/>
      <c r="AS337" s="36"/>
    </row>
    <row r="338" spans="15:45" ht="12.75" x14ac:dyDescent="0.2">
      <c r="O338"/>
      <c r="P338"/>
      <c r="Q338"/>
      <c r="R338"/>
      <c r="S338"/>
      <c r="T338"/>
      <c r="U338"/>
      <c r="V338"/>
      <c r="W338"/>
      <c r="X338"/>
      <c r="Y338"/>
      <c r="Z338"/>
      <c r="AA338"/>
      <c r="AB338"/>
      <c r="AC338"/>
      <c r="AD338"/>
      <c r="AE338"/>
      <c r="AF338"/>
      <c r="AG338"/>
      <c r="AH338"/>
      <c r="AI338"/>
      <c r="AJ338"/>
      <c r="AK338"/>
      <c r="AL338"/>
      <c r="AM338"/>
      <c r="AN338"/>
      <c r="AO338"/>
      <c r="AP338"/>
      <c r="AQ338"/>
      <c r="AR338"/>
      <c r="AS338" s="36"/>
    </row>
    <row r="339" spans="15:45" ht="12.75" x14ac:dyDescent="0.2">
      <c r="O339"/>
      <c r="P339"/>
      <c r="Q339"/>
      <c r="R339"/>
      <c r="S339"/>
      <c r="T339"/>
      <c r="U339"/>
      <c r="V339"/>
      <c r="W339"/>
      <c r="X339"/>
      <c r="Y339"/>
      <c r="Z339"/>
      <c r="AA339"/>
      <c r="AB339"/>
      <c r="AC339"/>
      <c r="AD339"/>
      <c r="AE339"/>
      <c r="AF339"/>
      <c r="AG339"/>
      <c r="AH339"/>
      <c r="AI339"/>
      <c r="AJ339"/>
      <c r="AK339"/>
      <c r="AL339"/>
      <c r="AM339"/>
      <c r="AN339"/>
      <c r="AO339"/>
      <c r="AP339"/>
      <c r="AQ339"/>
      <c r="AR339"/>
      <c r="AS339" s="36"/>
    </row>
    <row r="340" spans="15:45" ht="12.75" x14ac:dyDescent="0.2">
      <c r="O340"/>
      <c r="P340"/>
      <c r="Q340"/>
      <c r="R340"/>
      <c r="S340"/>
      <c r="T340"/>
      <c r="U340"/>
      <c r="V340"/>
      <c r="W340"/>
      <c r="X340"/>
      <c r="Y340"/>
      <c r="Z340"/>
      <c r="AA340"/>
      <c r="AB340"/>
      <c r="AC340"/>
      <c r="AD340"/>
      <c r="AE340"/>
      <c r="AF340"/>
      <c r="AG340"/>
      <c r="AH340"/>
      <c r="AI340"/>
      <c r="AJ340"/>
      <c r="AK340"/>
      <c r="AL340"/>
      <c r="AM340"/>
      <c r="AN340"/>
      <c r="AO340"/>
      <c r="AP340"/>
      <c r="AQ340"/>
      <c r="AR340"/>
      <c r="AS340" s="36"/>
    </row>
    <row r="341" spans="15:45" ht="12.75" x14ac:dyDescent="0.2">
      <c r="O341"/>
      <c r="P341"/>
      <c r="Q341"/>
      <c r="R341"/>
      <c r="S341"/>
      <c r="T341"/>
      <c r="U341"/>
      <c r="V341"/>
      <c r="W341"/>
      <c r="X341"/>
      <c r="Y341"/>
      <c r="Z341"/>
      <c r="AA341"/>
      <c r="AB341"/>
      <c r="AC341"/>
      <c r="AD341"/>
      <c r="AE341"/>
      <c r="AF341"/>
      <c r="AG341"/>
      <c r="AH341"/>
      <c r="AI341"/>
      <c r="AJ341"/>
      <c r="AK341"/>
      <c r="AL341"/>
      <c r="AM341"/>
      <c r="AN341"/>
      <c r="AO341"/>
      <c r="AP341"/>
      <c r="AQ341"/>
      <c r="AR341"/>
      <c r="AS341" s="36"/>
    </row>
    <row r="342" spans="15:45" ht="12.75" x14ac:dyDescent="0.2">
      <c r="O342"/>
      <c r="P342"/>
      <c r="Q342"/>
      <c r="R342"/>
      <c r="S342"/>
      <c r="T342"/>
      <c r="U342"/>
      <c r="V342"/>
      <c r="W342"/>
      <c r="X342"/>
      <c r="Y342"/>
      <c r="Z342"/>
      <c r="AA342"/>
      <c r="AB342"/>
      <c r="AC342"/>
      <c r="AD342"/>
      <c r="AE342"/>
      <c r="AF342"/>
      <c r="AG342"/>
      <c r="AH342"/>
      <c r="AI342"/>
      <c r="AJ342"/>
      <c r="AK342"/>
      <c r="AL342"/>
      <c r="AM342"/>
      <c r="AN342"/>
      <c r="AO342"/>
      <c r="AP342"/>
      <c r="AQ342"/>
      <c r="AR342"/>
      <c r="AS342" s="36"/>
    </row>
    <row r="343" spans="15:45" ht="12.75" x14ac:dyDescent="0.2">
      <c r="O343"/>
      <c r="P343"/>
      <c r="Q343"/>
      <c r="R343"/>
      <c r="S343"/>
      <c r="T343"/>
      <c r="U343"/>
      <c r="V343"/>
      <c r="W343"/>
      <c r="X343"/>
      <c r="Y343"/>
      <c r="Z343"/>
      <c r="AA343"/>
      <c r="AB343"/>
      <c r="AC343"/>
      <c r="AD343"/>
      <c r="AE343"/>
      <c r="AF343"/>
      <c r="AG343"/>
      <c r="AH343"/>
      <c r="AI343"/>
      <c r="AJ343"/>
      <c r="AK343"/>
      <c r="AL343"/>
      <c r="AM343"/>
      <c r="AN343"/>
      <c r="AO343"/>
      <c r="AP343"/>
      <c r="AQ343"/>
      <c r="AR343"/>
      <c r="AS343" s="36"/>
    </row>
    <row r="344" spans="15:45" ht="12.75" x14ac:dyDescent="0.2">
      <c r="O344"/>
      <c r="P344"/>
      <c r="Q344"/>
      <c r="R344"/>
      <c r="S344"/>
      <c r="T344"/>
      <c r="U344"/>
      <c r="V344"/>
      <c r="W344"/>
      <c r="X344"/>
      <c r="Y344"/>
      <c r="Z344"/>
      <c r="AA344"/>
      <c r="AB344"/>
      <c r="AC344"/>
      <c r="AD344"/>
      <c r="AE344"/>
      <c r="AF344"/>
      <c r="AG344"/>
      <c r="AH344"/>
      <c r="AI344"/>
      <c r="AJ344"/>
      <c r="AK344"/>
      <c r="AL344"/>
      <c r="AM344"/>
      <c r="AN344"/>
      <c r="AO344"/>
      <c r="AP344"/>
      <c r="AQ344"/>
      <c r="AR344"/>
      <c r="AS344" s="36"/>
    </row>
    <row r="345" spans="15:45" ht="12.75" x14ac:dyDescent="0.2">
      <c r="O345"/>
      <c r="P345"/>
      <c r="Q345"/>
      <c r="R345"/>
      <c r="S345"/>
      <c r="T345"/>
      <c r="U345"/>
      <c r="V345"/>
      <c r="W345"/>
      <c r="X345"/>
      <c r="Y345"/>
      <c r="Z345"/>
      <c r="AA345"/>
      <c r="AB345"/>
      <c r="AC345"/>
      <c r="AD345"/>
      <c r="AE345"/>
      <c r="AF345"/>
      <c r="AG345"/>
      <c r="AH345"/>
      <c r="AI345"/>
      <c r="AJ345"/>
      <c r="AK345"/>
      <c r="AL345"/>
      <c r="AM345"/>
      <c r="AN345"/>
      <c r="AO345"/>
      <c r="AP345"/>
      <c r="AQ345"/>
      <c r="AR345"/>
      <c r="AS345" s="36"/>
    </row>
    <row r="346" spans="15:45" ht="12.75" x14ac:dyDescent="0.2">
      <c r="O346"/>
      <c r="P346"/>
      <c r="Q346"/>
      <c r="R346"/>
      <c r="S346"/>
      <c r="T346"/>
      <c r="U346"/>
      <c r="V346"/>
      <c r="W346"/>
      <c r="X346"/>
      <c r="Y346"/>
      <c r="Z346"/>
      <c r="AA346"/>
      <c r="AB346"/>
      <c r="AC346"/>
      <c r="AD346"/>
      <c r="AE346"/>
      <c r="AF346"/>
      <c r="AG346"/>
      <c r="AH346"/>
      <c r="AI346"/>
      <c r="AJ346"/>
      <c r="AK346"/>
      <c r="AL346"/>
      <c r="AM346"/>
      <c r="AN346"/>
      <c r="AO346"/>
      <c r="AP346"/>
      <c r="AQ346"/>
      <c r="AR346"/>
      <c r="AS346" s="36"/>
    </row>
    <row r="347" spans="15:45" ht="12.75" x14ac:dyDescent="0.2">
      <c r="O347"/>
      <c r="P347"/>
      <c r="Q347"/>
      <c r="R347"/>
      <c r="S347"/>
      <c r="T347"/>
      <c r="U347"/>
      <c r="V347"/>
      <c r="W347"/>
      <c r="X347"/>
      <c r="Y347"/>
      <c r="Z347"/>
      <c r="AA347"/>
      <c r="AB347"/>
      <c r="AC347"/>
      <c r="AD347"/>
      <c r="AE347"/>
      <c r="AF347"/>
      <c r="AG347"/>
      <c r="AH347"/>
      <c r="AI347"/>
      <c r="AJ347"/>
      <c r="AK347"/>
      <c r="AL347"/>
      <c r="AM347"/>
      <c r="AN347"/>
      <c r="AO347"/>
      <c r="AP347"/>
      <c r="AQ347"/>
      <c r="AR347"/>
      <c r="AS347" s="36"/>
    </row>
    <row r="348" spans="15:45" ht="12.75" x14ac:dyDescent="0.2">
      <c r="O348"/>
      <c r="P348"/>
      <c r="Q348"/>
      <c r="R348"/>
      <c r="S348"/>
      <c r="T348"/>
      <c r="U348"/>
      <c r="V348"/>
      <c r="W348"/>
      <c r="X348"/>
      <c r="Y348"/>
      <c r="Z348"/>
      <c r="AA348"/>
      <c r="AB348"/>
      <c r="AC348"/>
      <c r="AD348"/>
      <c r="AE348"/>
      <c r="AF348"/>
      <c r="AG348"/>
      <c r="AH348"/>
      <c r="AI348"/>
      <c r="AJ348"/>
      <c r="AK348"/>
      <c r="AL348"/>
      <c r="AM348"/>
      <c r="AN348"/>
      <c r="AO348"/>
      <c r="AP348"/>
      <c r="AQ348"/>
      <c r="AR348"/>
      <c r="AS348" s="36"/>
    </row>
    <row r="349" spans="15:45" ht="12.75" x14ac:dyDescent="0.2">
      <c r="O349"/>
      <c r="P349"/>
      <c r="Q349"/>
      <c r="R349"/>
      <c r="S349"/>
      <c r="T349"/>
      <c r="U349"/>
      <c r="V349"/>
      <c r="W349"/>
      <c r="X349"/>
      <c r="Y349"/>
      <c r="Z349"/>
      <c r="AA349"/>
      <c r="AB349"/>
      <c r="AC349"/>
      <c r="AD349"/>
      <c r="AE349"/>
      <c r="AF349"/>
      <c r="AG349"/>
      <c r="AH349"/>
      <c r="AI349"/>
      <c r="AJ349"/>
      <c r="AK349"/>
      <c r="AL349"/>
      <c r="AM349"/>
      <c r="AN349"/>
      <c r="AO349"/>
      <c r="AP349"/>
      <c r="AQ349"/>
      <c r="AR349"/>
      <c r="AS349" s="36"/>
    </row>
    <row r="350" spans="15:45" ht="12.75" x14ac:dyDescent="0.2">
      <c r="O350"/>
      <c r="P350"/>
      <c r="Q350"/>
      <c r="R350"/>
      <c r="S350"/>
      <c r="T350"/>
      <c r="U350"/>
      <c r="V350"/>
      <c r="W350"/>
      <c r="X350"/>
      <c r="Y350"/>
      <c r="Z350"/>
      <c r="AA350"/>
      <c r="AB350"/>
      <c r="AC350"/>
      <c r="AD350"/>
      <c r="AE350"/>
      <c r="AF350"/>
      <c r="AG350"/>
      <c r="AH350"/>
      <c r="AI350"/>
      <c r="AJ350"/>
      <c r="AK350"/>
      <c r="AL350"/>
      <c r="AM350"/>
      <c r="AN350"/>
      <c r="AO350"/>
      <c r="AP350"/>
      <c r="AQ350"/>
      <c r="AR350"/>
      <c r="AS350" s="36"/>
    </row>
    <row r="351" spans="15:45" ht="12.75" x14ac:dyDescent="0.2">
      <c r="O351"/>
      <c r="P351"/>
      <c r="Q351"/>
      <c r="R351"/>
      <c r="S351"/>
      <c r="T351"/>
      <c r="U351"/>
      <c r="V351"/>
      <c r="W351"/>
      <c r="X351"/>
      <c r="Y351"/>
      <c r="Z351"/>
      <c r="AA351"/>
      <c r="AB351"/>
      <c r="AC351"/>
      <c r="AD351"/>
      <c r="AE351"/>
      <c r="AF351"/>
      <c r="AG351"/>
      <c r="AH351"/>
      <c r="AI351"/>
      <c r="AJ351"/>
      <c r="AK351"/>
      <c r="AL351"/>
      <c r="AM351"/>
      <c r="AN351"/>
      <c r="AO351"/>
      <c r="AP351"/>
      <c r="AQ351"/>
      <c r="AR351"/>
      <c r="AS351" s="36"/>
    </row>
    <row r="352" spans="15:45" ht="12.75" x14ac:dyDescent="0.2">
      <c r="O352"/>
      <c r="P352"/>
      <c r="Q352"/>
      <c r="R352"/>
      <c r="S352"/>
      <c r="T352"/>
      <c r="U352"/>
      <c r="V352"/>
      <c r="W352"/>
      <c r="X352"/>
      <c r="Y352"/>
      <c r="Z352"/>
      <c r="AA352"/>
      <c r="AB352"/>
      <c r="AC352"/>
      <c r="AD352"/>
      <c r="AE352"/>
      <c r="AF352"/>
      <c r="AG352"/>
      <c r="AH352"/>
      <c r="AI352"/>
      <c r="AJ352"/>
      <c r="AK352"/>
      <c r="AL352"/>
      <c r="AM352"/>
      <c r="AN352"/>
      <c r="AO352"/>
      <c r="AP352"/>
      <c r="AQ352"/>
      <c r="AR352"/>
      <c r="AS352" s="36"/>
    </row>
    <row r="353" spans="15:45" ht="12.75" x14ac:dyDescent="0.2">
      <c r="O353"/>
      <c r="P353"/>
      <c r="Q353"/>
      <c r="R353"/>
      <c r="S353"/>
      <c r="T353"/>
      <c r="U353"/>
      <c r="V353"/>
      <c r="W353"/>
      <c r="X353"/>
      <c r="Y353"/>
      <c r="Z353"/>
      <c r="AA353"/>
      <c r="AB353"/>
      <c r="AC353"/>
      <c r="AD353"/>
      <c r="AE353"/>
      <c r="AF353"/>
      <c r="AG353"/>
      <c r="AH353"/>
      <c r="AI353"/>
      <c r="AJ353"/>
      <c r="AK353"/>
      <c r="AL353"/>
      <c r="AM353"/>
      <c r="AN353"/>
      <c r="AO353"/>
      <c r="AP353"/>
      <c r="AQ353"/>
      <c r="AR353"/>
      <c r="AS353" s="36"/>
    </row>
    <row r="354" spans="15:45" ht="12.75" x14ac:dyDescent="0.2">
      <c r="O354"/>
      <c r="P354"/>
      <c r="Q354"/>
      <c r="R354"/>
      <c r="S354"/>
      <c r="T354"/>
      <c r="U354"/>
      <c r="V354"/>
      <c r="W354"/>
      <c r="X354"/>
      <c r="Y354"/>
      <c r="Z354"/>
      <c r="AA354"/>
      <c r="AB354"/>
      <c r="AC354"/>
      <c r="AD354"/>
      <c r="AE354"/>
      <c r="AF354"/>
      <c r="AG354"/>
      <c r="AH354"/>
      <c r="AI354"/>
      <c r="AJ354"/>
      <c r="AK354"/>
      <c r="AL354"/>
      <c r="AM354"/>
      <c r="AN354"/>
      <c r="AO354"/>
      <c r="AP354"/>
      <c r="AQ354"/>
      <c r="AR354"/>
      <c r="AS354" s="36"/>
    </row>
    <row r="355" spans="15:45" ht="12.75" x14ac:dyDescent="0.2">
      <c r="O355"/>
      <c r="P355"/>
      <c r="Q355"/>
      <c r="R355"/>
      <c r="S355"/>
      <c r="T355"/>
      <c r="U355"/>
      <c r="V355"/>
      <c r="W355"/>
      <c r="X355"/>
      <c r="Y355"/>
      <c r="Z355"/>
      <c r="AA355"/>
      <c r="AB355"/>
      <c r="AC355"/>
      <c r="AD355"/>
      <c r="AE355"/>
      <c r="AF355"/>
      <c r="AG355"/>
      <c r="AH355"/>
      <c r="AI355"/>
      <c r="AJ355"/>
      <c r="AK355"/>
      <c r="AL355"/>
      <c r="AM355"/>
      <c r="AN355"/>
      <c r="AO355"/>
      <c r="AP355"/>
      <c r="AQ355"/>
      <c r="AR355"/>
      <c r="AS355" s="36"/>
    </row>
    <row r="356" spans="15:45" ht="12.75" x14ac:dyDescent="0.2">
      <c r="O356"/>
      <c r="P356"/>
      <c r="Q356"/>
      <c r="R356"/>
      <c r="S356"/>
      <c r="T356"/>
      <c r="U356"/>
      <c r="V356"/>
      <c r="W356"/>
      <c r="X356"/>
      <c r="Y356"/>
      <c r="Z356"/>
      <c r="AA356"/>
      <c r="AB356"/>
      <c r="AC356"/>
      <c r="AD356"/>
      <c r="AE356"/>
      <c r="AF356"/>
      <c r="AG356"/>
      <c r="AH356"/>
      <c r="AI356"/>
      <c r="AJ356"/>
      <c r="AK356"/>
      <c r="AL356"/>
      <c r="AM356"/>
      <c r="AN356"/>
      <c r="AO356"/>
      <c r="AP356"/>
      <c r="AQ356"/>
      <c r="AR356"/>
      <c r="AS356" s="36"/>
    </row>
    <row r="357" spans="15:45" ht="12.75" x14ac:dyDescent="0.2">
      <c r="O357"/>
      <c r="P357"/>
      <c r="Q357"/>
      <c r="R357"/>
      <c r="S357"/>
      <c r="T357"/>
      <c r="U357"/>
      <c r="V357"/>
      <c r="W357"/>
      <c r="X357"/>
      <c r="Y357"/>
      <c r="Z357"/>
      <c r="AA357"/>
      <c r="AB357"/>
      <c r="AC357"/>
      <c r="AD357"/>
      <c r="AE357"/>
      <c r="AF357"/>
      <c r="AG357"/>
      <c r="AH357"/>
      <c r="AI357"/>
      <c r="AJ357"/>
      <c r="AK357"/>
      <c r="AL357"/>
      <c r="AM357"/>
      <c r="AN357"/>
      <c r="AO357"/>
      <c r="AP357"/>
      <c r="AQ357"/>
      <c r="AR357"/>
      <c r="AS357" s="36"/>
    </row>
    <row r="358" spans="15:45" ht="12.75" x14ac:dyDescent="0.2">
      <c r="O358"/>
      <c r="P358"/>
      <c r="Q358"/>
      <c r="R358"/>
      <c r="S358"/>
      <c r="T358"/>
      <c r="U358"/>
      <c r="V358"/>
      <c r="W358"/>
      <c r="X358"/>
      <c r="Y358"/>
      <c r="Z358"/>
      <c r="AA358"/>
      <c r="AB358"/>
      <c r="AC358"/>
      <c r="AD358"/>
      <c r="AE358"/>
      <c r="AF358"/>
      <c r="AG358"/>
      <c r="AH358"/>
      <c r="AI358"/>
      <c r="AJ358"/>
      <c r="AK358"/>
      <c r="AL358"/>
      <c r="AM358"/>
      <c r="AN358"/>
      <c r="AO358"/>
      <c r="AP358"/>
      <c r="AQ358"/>
      <c r="AR358"/>
      <c r="AS358" s="36"/>
    </row>
    <row r="359" spans="15:45" ht="12.75" x14ac:dyDescent="0.2">
      <c r="O359"/>
      <c r="P359"/>
      <c r="Q359"/>
      <c r="R359"/>
      <c r="S359"/>
      <c r="T359"/>
      <c r="U359"/>
      <c r="V359"/>
      <c r="W359"/>
      <c r="X359"/>
      <c r="Y359"/>
      <c r="Z359"/>
      <c r="AA359"/>
      <c r="AB359"/>
      <c r="AC359"/>
      <c r="AD359"/>
      <c r="AE359"/>
      <c r="AF359"/>
      <c r="AG359"/>
      <c r="AH359"/>
      <c r="AI359"/>
      <c r="AJ359"/>
      <c r="AK359"/>
      <c r="AL359"/>
      <c r="AM359"/>
      <c r="AN359"/>
      <c r="AO359"/>
      <c r="AP359"/>
      <c r="AQ359"/>
      <c r="AR359"/>
      <c r="AS359" s="36"/>
    </row>
    <row r="360" spans="15:45" ht="12.75" x14ac:dyDescent="0.2">
      <c r="O360"/>
      <c r="P360"/>
      <c r="Q360"/>
      <c r="R360"/>
      <c r="S360"/>
      <c r="T360"/>
      <c r="U360"/>
      <c r="V360"/>
      <c r="W360"/>
      <c r="X360"/>
      <c r="Y360"/>
      <c r="Z360"/>
      <c r="AA360"/>
      <c r="AB360"/>
      <c r="AC360"/>
      <c r="AD360"/>
      <c r="AE360"/>
      <c r="AF360"/>
      <c r="AG360"/>
      <c r="AH360"/>
      <c r="AI360"/>
      <c r="AJ360"/>
      <c r="AK360"/>
      <c r="AL360"/>
      <c r="AM360"/>
      <c r="AN360"/>
      <c r="AO360"/>
      <c r="AP360"/>
      <c r="AQ360"/>
      <c r="AR360"/>
      <c r="AS360" s="36"/>
    </row>
    <row r="361" spans="15:45" ht="12.75" x14ac:dyDescent="0.2">
      <c r="O361"/>
      <c r="P361"/>
      <c r="Q361"/>
      <c r="R361"/>
      <c r="S361"/>
      <c r="T361"/>
      <c r="U361"/>
      <c r="V361"/>
      <c r="W361"/>
      <c r="X361"/>
      <c r="Y361"/>
      <c r="Z361"/>
      <c r="AA361"/>
      <c r="AB361"/>
      <c r="AC361"/>
      <c r="AD361"/>
      <c r="AE361"/>
      <c r="AF361"/>
      <c r="AG361"/>
      <c r="AH361"/>
      <c r="AI361"/>
      <c r="AJ361"/>
      <c r="AK361"/>
      <c r="AL361"/>
      <c r="AM361"/>
      <c r="AN361"/>
      <c r="AO361"/>
      <c r="AP361"/>
      <c r="AQ361"/>
      <c r="AR361"/>
      <c r="AS361" s="36"/>
    </row>
    <row r="362" spans="15:45" ht="12.75" x14ac:dyDescent="0.2">
      <c r="O362"/>
      <c r="P362"/>
      <c r="Q362"/>
      <c r="R362"/>
      <c r="S362"/>
      <c r="T362"/>
      <c r="U362"/>
      <c r="V362"/>
      <c r="W362"/>
      <c r="X362"/>
      <c r="Y362"/>
      <c r="Z362"/>
      <c r="AA362"/>
      <c r="AB362"/>
      <c r="AC362"/>
      <c r="AD362"/>
      <c r="AE362"/>
      <c r="AF362"/>
      <c r="AG362"/>
      <c r="AH362"/>
      <c r="AI362"/>
      <c r="AJ362"/>
      <c r="AK362"/>
      <c r="AL362"/>
      <c r="AM362"/>
      <c r="AN362"/>
      <c r="AO362"/>
      <c r="AP362"/>
      <c r="AQ362"/>
      <c r="AR362"/>
      <c r="AS362" s="36"/>
    </row>
    <row r="363" spans="15:45" ht="12.75" x14ac:dyDescent="0.2">
      <c r="O363"/>
      <c r="P363"/>
      <c r="Q363"/>
      <c r="R363"/>
      <c r="S363"/>
      <c r="T363"/>
      <c r="U363"/>
      <c r="V363"/>
      <c r="W363"/>
      <c r="X363"/>
      <c r="Y363"/>
      <c r="Z363"/>
      <c r="AA363"/>
      <c r="AB363"/>
      <c r="AC363"/>
      <c r="AD363"/>
      <c r="AE363"/>
      <c r="AF363"/>
      <c r="AG363"/>
      <c r="AH363"/>
      <c r="AI363"/>
      <c r="AJ363"/>
      <c r="AK363"/>
      <c r="AL363"/>
      <c r="AM363"/>
      <c r="AN363"/>
      <c r="AO363"/>
      <c r="AP363"/>
      <c r="AQ363"/>
      <c r="AR363"/>
      <c r="AS363" s="36"/>
    </row>
    <row r="364" spans="15:45" ht="12.75" x14ac:dyDescent="0.2">
      <c r="O364"/>
      <c r="P364"/>
      <c r="Q364"/>
      <c r="R364"/>
      <c r="S364"/>
      <c r="T364"/>
      <c r="U364"/>
      <c r="V364"/>
      <c r="W364"/>
      <c r="X364"/>
      <c r="Y364"/>
      <c r="Z364"/>
      <c r="AA364"/>
      <c r="AB364"/>
      <c r="AC364"/>
      <c r="AD364"/>
      <c r="AE364"/>
      <c r="AF364"/>
      <c r="AG364"/>
      <c r="AH364"/>
      <c r="AI364"/>
      <c r="AJ364"/>
      <c r="AK364"/>
      <c r="AL364"/>
      <c r="AM364"/>
      <c r="AN364"/>
      <c r="AO364"/>
      <c r="AP364"/>
      <c r="AQ364"/>
      <c r="AR364"/>
      <c r="AS364" s="36"/>
    </row>
    <row r="365" spans="15:45" ht="12.75" x14ac:dyDescent="0.2">
      <c r="O365"/>
      <c r="P365"/>
      <c r="Q365"/>
      <c r="R365"/>
      <c r="S365"/>
      <c r="T365"/>
      <c r="U365"/>
      <c r="V365"/>
      <c r="W365"/>
      <c r="X365"/>
      <c r="Y365"/>
      <c r="Z365"/>
      <c r="AA365"/>
      <c r="AB365"/>
      <c r="AC365"/>
      <c r="AD365"/>
      <c r="AE365"/>
      <c r="AF365"/>
      <c r="AG365"/>
      <c r="AH365"/>
      <c r="AI365"/>
      <c r="AJ365"/>
      <c r="AK365"/>
      <c r="AL365"/>
      <c r="AM365"/>
      <c r="AN365"/>
      <c r="AO365"/>
      <c r="AP365"/>
      <c r="AQ365"/>
      <c r="AR365"/>
      <c r="AS365" s="36"/>
    </row>
    <row r="366" spans="15:45" ht="12.75" x14ac:dyDescent="0.2">
      <c r="O366"/>
      <c r="P366"/>
      <c r="Q366"/>
      <c r="R366"/>
      <c r="S366"/>
      <c r="T366"/>
      <c r="U366"/>
      <c r="V366"/>
      <c r="W366"/>
      <c r="X366"/>
      <c r="Y366"/>
      <c r="Z366"/>
      <c r="AA366"/>
      <c r="AB366"/>
      <c r="AC366"/>
      <c r="AD366"/>
      <c r="AE366"/>
      <c r="AF366"/>
      <c r="AG366"/>
      <c r="AH366"/>
      <c r="AI366"/>
      <c r="AJ366"/>
      <c r="AK366"/>
      <c r="AL366"/>
      <c r="AM366"/>
      <c r="AN366"/>
      <c r="AO366"/>
      <c r="AP366"/>
      <c r="AQ366"/>
      <c r="AR366"/>
      <c r="AS366" s="36"/>
    </row>
    <row r="367" spans="15:45" ht="12.75" x14ac:dyDescent="0.2">
      <c r="O367"/>
      <c r="P367"/>
      <c r="Q367"/>
      <c r="R367"/>
      <c r="S367"/>
      <c r="T367"/>
      <c r="U367"/>
      <c r="V367"/>
      <c r="W367"/>
      <c r="X367"/>
      <c r="Y367"/>
      <c r="Z367"/>
      <c r="AA367"/>
      <c r="AB367"/>
      <c r="AC367"/>
      <c r="AD367"/>
      <c r="AE367"/>
      <c r="AF367"/>
      <c r="AG367"/>
      <c r="AH367"/>
      <c r="AI367"/>
      <c r="AJ367"/>
      <c r="AK367"/>
      <c r="AL367"/>
      <c r="AM367"/>
      <c r="AN367"/>
      <c r="AO367"/>
      <c r="AP367"/>
      <c r="AQ367"/>
      <c r="AR367"/>
      <c r="AS367" s="36"/>
    </row>
    <row r="368" spans="15:45" ht="12.75" x14ac:dyDescent="0.2">
      <c r="O368"/>
      <c r="P368"/>
      <c r="Q368"/>
      <c r="R368"/>
      <c r="S368"/>
      <c r="T368"/>
      <c r="U368"/>
      <c r="V368"/>
      <c r="W368"/>
      <c r="X368"/>
      <c r="Y368"/>
      <c r="Z368"/>
      <c r="AA368"/>
      <c r="AB368"/>
      <c r="AC368"/>
      <c r="AD368"/>
      <c r="AE368"/>
      <c r="AF368"/>
      <c r="AG368"/>
      <c r="AH368"/>
      <c r="AI368"/>
      <c r="AJ368"/>
      <c r="AK368"/>
      <c r="AL368"/>
      <c r="AM368"/>
      <c r="AN368"/>
      <c r="AO368"/>
      <c r="AP368"/>
      <c r="AQ368"/>
      <c r="AR368"/>
      <c r="AS368" s="36"/>
    </row>
    <row r="369" spans="15:45" ht="12.75" x14ac:dyDescent="0.2">
      <c r="O369"/>
      <c r="P369"/>
      <c r="Q369"/>
      <c r="R369"/>
      <c r="S369"/>
      <c r="T369"/>
      <c r="U369"/>
      <c r="V369"/>
      <c r="W369"/>
      <c r="X369"/>
      <c r="Y369"/>
      <c r="Z369"/>
      <c r="AA369"/>
      <c r="AB369"/>
      <c r="AC369"/>
      <c r="AD369"/>
      <c r="AE369"/>
      <c r="AF369"/>
      <c r="AG369"/>
      <c r="AH369"/>
      <c r="AI369"/>
      <c r="AJ369"/>
      <c r="AK369"/>
      <c r="AL369"/>
      <c r="AM369"/>
      <c r="AN369"/>
      <c r="AO369"/>
      <c r="AP369"/>
      <c r="AQ369"/>
      <c r="AR369"/>
      <c r="AS369" s="36"/>
    </row>
    <row r="370" spans="15:45" ht="12.75" x14ac:dyDescent="0.2">
      <c r="O370"/>
      <c r="P370"/>
      <c r="Q370"/>
      <c r="R370"/>
      <c r="S370"/>
      <c r="T370"/>
      <c r="U370"/>
      <c r="V370"/>
      <c r="W370"/>
      <c r="X370"/>
      <c r="Y370"/>
      <c r="Z370"/>
      <c r="AA370"/>
      <c r="AB370"/>
      <c r="AC370"/>
      <c r="AD370"/>
      <c r="AE370"/>
      <c r="AF370"/>
      <c r="AG370"/>
      <c r="AH370"/>
      <c r="AI370"/>
      <c r="AJ370"/>
      <c r="AK370"/>
      <c r="AL370"/>
      <c r="AM370"/>
      <c r="AN370"/>
      <c r="AO370"/>
      <c r="AP370"/>
      <c r="AQ370"/>
      <c r="AR370"/>
      <c r="AS370" s="36"/>
    </row>
    <row r="371" spans="15:45" ht="12.75" x14ac:dyDescent="0.2">
      <c r="O371"/>
      <c r="P371"/>
      <c r="Q371"/>
      <c r="R371"/>
      <c r="S371"/>
      <c r="T371"/>
      <c r="U371"/>
      <c r="V371"/>
      <c r="W371"/>
      <c r="X371"/>
      <c r="Y371"/>
      <c r="Z371"/>
      <c r="AA371"/>
      <c r="AB371"/>
      <c r="AC371"/>
      <c r="AD371"/>
      <c r="AE371"/>
      <c r="AF371"/>
      <c r="AG371"/>
      <c r="AH371"/>
      <c r="AI371"/>
      <c r="AJ371"/>
      <c r="AK371"/>
      <c r="AL371"/>
      <c r="AM371"/>
      <c r="AN371"/>
      <c r="AO371"/>
      <c r="AP371"/>
      <c r="AQ371"/>
      <c r="AR371"/>
      <c r="AS371" s="36"/>
    </row>
    <row r="372" spans="15:45" ht="12.75" x14ac:dyDescent="0.2">
      <c r="O372"/>
      <c r="P372"/>
      <c r="Q372"/>
      <c r="R372"/>
      <c r="S372"/>
      <c r="T372"/>
      <c r="U372"/>
      <c r="V372"/>
      <c r="W372"/>
      <c r="X372"/>
      <c r="Y372"/>
      <c r="Z372"/>
      <c r="AA372"/>
      <c r="AB372"/>
      <c r="AC372"/>
      <c r="AD372"/>
      <c r="AE372"/>
      <c r="AF372"/>
      <c r="AG372"/>
      <c r="AH372"/>
      <c r="AI372"/>
      <c r="AJ372"/>
      <c r="AK372"/>
      <c r="AL372"/>
      <c r="AM372"/>
      <c r="AN372"/>
      <c r="AO372"/>
      <c r="AP372"/>
      <c r="AQ372"/>
      <c r="AR372"/>
      <c r="AS372" s="36"/>
    </row>
    <row r="373" spans="15:45" ht="12.75" x14ac:dyDescent="0.2">
      <c r="O373"/>
      <c r="P373"/>
      <c r="Q373"/>
      <c r="R373"/>
      <c r="S373"/>
      <c r="T373"/>
      <c r="U373"/>
      <c r="V373"/>
      <c r="W373"/>
      <c r="X373"/>
      <c r="Y373"/>
      <c r="Z373"/>
      <c r="AA373"/>
      <c r="AB373"/>
      <c r="AC373"/>
      <c r="AD373"/>
      <c r="AE373"/>
      <c r="AF373"/>
      <c r="AG373"/>
      <c r="AH373"/>
      <c r="AI373"/>
      <c r="AJ373"/>
      <c r="AK373"/>
      <c r="AL373"/>
      <c r="AM373"/>
      <c r="AN373"/>
      <c r="AO373"/>
      <c r="AP373"/>
      <c r="AQ373"/>
      <c r="AR373"/>
      <c r="AS373" s="36"/>
    </row>
    <row r="374" spans="15:45" ht="12.75" x14ac:dyDescent="0.2">
      <c r="O374"/>
      <c r="P374"/>
      <c r="Q374"/>
      <c r="R374"/>
      <c r="S374"/>
      <c r="T374"/>
      <c r="U374"/>
      <c r="V374"/>
      <c r="W374"/>
      <c r="X374"/>
      <c r="Y374"/>
      <c r="Z374"/>
      <c r="AA374"/>
      <c r="AB374"/>
      <c r="AC374"/>
      <c r="AD374"/>
      <c r="AE374"/>
      <c r="AF374"/>
      <c r="AG374"/>
      <c r="AH374"/>
      <c r="AI374"/>
      <c r="AJ374"/>
      <c r="AK374"/>
      <c r="AL374"/>
      <c r="AM374"/>
      <c r="AN374"/>
      <c r="AO374"/>
      <c r="AP374"/>
      <c r="AQ374"/>
      <c r="AR374"/>
      <c r="AS374" s="36"/>
    </row>
    <row r="375" spans="15:45" ht="12.75" x14ac:dyDescent="0.2">
      <c r="O375"/>
      <c r="P375"/>
      <c r="Q375"/>
      <c r="R375"/>
      <c r="S375"/>
      <c r="T375"/>
      <c r="U375"/>
      <c r="V375"/>
      <c r="W375"/>
      <c r="X375"/>
      <c r="Y375"/>
      <c r="Z375"/>
      <c r="AA375"/>
      <c r="AB375"/>
      <c r="AC375"/>
      <c r="AD375"/>
      <c r="AE375"/>
      <c r="AF375"/>
      <c r="AG375"/>
      <c r="AH375"/>
      <c r="AI375"/>
      <c r="AJ375"/>
      <c r="AK375"/>
      <c r="AL375"/>
      <c r="AM375"/>
      <c r="AN375"/>
      <c r="AO375"/>
      <c r="AP375"/>
      <c r="AQ375"/>
      <c r="AR375"/>
      <c r="AS375" s="36"/>
    </row>
    <row r="376" spans="15:45" ht="12.75" x14ac:dyDescent="0.2">
      <c r="O376"/>
      <c r="P376"/>
      <c r="Q376"/>
      <c r="R376"/>
      <c r="S376"/>
      <c r="T376"/>
      <c r="U376"/>
      <c r="V376"/>
      <c r="W376"/>
      <c r="X376"/>
      <c r="Y376"/>
      <c r="Z376"/>
      <c r="AA376"/>
      <c r="AB376"/>
      <c r="AC376"/>
      <c r="AD376"/>
      <c r="AE376"/>
      <c r="AF376"/>
      <c r="AG376"/>
      <c r="AH376"/>
      <c r="AI376"/>
      <c r="AJ376"/>
      <c r="AK376"/>
      <c r="AL376"/>
      <c r="AM376"/>
      <c r="AN376"/>
      <c r="AO376"/>
      <c r="AP376"/>
      <c r="AQ376"/>
      <c r="AR376"/>
      <c r="AS376" s="36"/>
    </row>
    <row r="377" spans="15:45" ht="12.75" x14ac:dyDescent="0.2">
      <c r="O377"/>
      <c r="P377"/>
      <c r="Q377"/>
      <c r="R377"/>
      <c r="S377"/>
      <c r="T377"/>
      <c r="U377"/>
      <c r="V377"/>
      <c r="W377"/>
      <c r="X377"/>
      <c r="Y377"/>
      <c r="Z377"/>
      <c r="AA377"/>
      <c r="AB377"/>
      <c r="AC377"/>
      <c r="AD377"/>
      <c r="AE377"/>
      <c r="AF377"/>
      <c r="AG377"/>
      <c r="AH377"/>
      <c r="AI377"/>
      <c r="AJ377"/>
      <c r="AK377"/>
      <c r="AL377"/>
      <c r="AM377"/>
      <c r="AN377"/>
      <c r="AO377"/>
      <c r="AP377"/>
      <c r="AQ377"/>
      <c r="AR377"/>
      <c r="AS377" s="36"/>
    </row>
    <row r="378" spans="15:45" ht="12.75" x14ac:dyDescent="0.2">
      <c r="O378"/>
      <c r="P378"/>
      <c r="Q378"/>
      <c r="R378"/>
      <c r="S378"/>
      <c r="T378"/>
      <c r="U378"/>
      <c r="V378"/>
      <c r="W378"/>
      <c r="X378"/>
      <c r="Y378"/>
      <c r="Z378"/>
      <c r="AA378"/>
      <c r="AB378"/>
      <c r="AC378"/>
      <c r="AD378"/>
      <c r="AE378"/>
      <c r="AF378"/>
      <c r="AG378"/>
      <c r="AH378"/>
      <c r="AI378"/>
      <c r="AJ378"/>
      <c r="AK378"/>
      <c r="AL378"/>
      <c r="AM378"/>
      <c r="AN378"/>
      <c r="AO378"/>
      <c r="AP378"/>
      <c r="AQ378"/>
      <c r="AR378"/>
      <c r="AS378" s="36"/>
    </row>
    <row r="379" spans="15:45" ht="12.75" x14ac:dyDescent="0.2">
      <c r="O379"/>
      <c r="P379"/>
      <c r="Q379"/>
      <c r="R379"/>
      <c r="S379"/>
      <c r="T379"/>
      <c r="U379"/>
      <c r="V379"/>
      <c r="W379"/>
      <c r="X379"/>
      <c r="Y379"/>
      <c r="Z379"/>
      <c r="AA379"/>
      <c r="AB379"/>
      <c r="AC379"/>
      <c r="AD379"/>
      <c r="AE379"/>
      <c r="AF379"/>
      <c r="AG379"/>
      <c r="AH379"/>
      <c r="AI379"/>
      <c r="AJ379"/>
      <c r="AK379"/>
      <c r="AL379"/>
      <c r="AM379"/>
      <c r="AN379"/>
      <c r="AO379"/>
      <c r="AP379"/>
      <c r="AQ379"/>
      <c r="AR379"/>
      <c r="AS379" s="36"/>
    </row>
    <row r="380" spans="15:45" ht="12.75" x14ac:dyDescent="0.2">
      <c r="O380"/>
      <c r="P380"/>
      <c r="Q380"/>
      <c r="R380"/>
      <c r="S380"/>
      <c r="T380"/>
      <c r="U380"/>
      <c r="V380"/>
      <c r="W380"/>
      <c r="X380"/>
      <c r="Y380"/>
      <c r="Z380"/>
      <c r="AA380"/>
      <c r="AB380"/>
      <c r="AC380"/>
      <c r="AD380"/>
      <c r="AE380"/>
      <c r="AF380"/>
      <c r="AG380"/>
      <c r="AH380"/>
      <c r="AI380"/>
      <c r="AJ380"/>
      <c r="AK380"/>
      <c r="AL380"/>
      <c r="AM380"/>
      <c r="AN380"/>
      <c r="AO380"/>
      <c r="AP380"/>
      <c r="AQ380"/>
      <c r="AR380"/>
      <c r="AS380" s="36"/>
    </row>
    <row r="381" spans="15:45" ht="12.75" x14ac:dyDescent="0.2">
      <c r="O381"/>
      <c r="P381"/>
      <c r="Q381"/>
      <c r="R381"/>
      <c r="S381"/>
      <c r="T381"/>
      <c r="U381"/>
      <c r="V381"/>
      <c r="W381"/>
      <c r="X381"/>
      <c r="Y381"/>
      <c r="Z381"/>
      <c r="AA381"/>
      <c r="AB381"/>
      <c r="AC381"/>
      <c r="AD381"/>
      <c r="AE381"/>
      <c r="AF381"/>
      <c r="AG381"/>
      <c r="AH381"/>
      <c r="AI381"/>
      <c r="AJ381"/>
      <c r="AK381"/>
      <c r="AL381"/>
      <c r="AM381"/>
      <c r="AN381"/>
      <c r="AO381"/>
      <c r="AP381"/>
      <c r="AQ381"/>
      <c r="AR381"/>
      <c r="AS381" s="36"/>
    </row>
    <row r="382" spans="15:45" ht="12.75" x14ac:dyDescent="0.2">
      <c r="O382"/>
      <c r="P382"/>
      <c r="Q382"/>
      <c r="R382"/>
      <c r="S382"/>
      <c r="T382"/>
      <c r="U382"/>
      <c r="V382"/>
      <c r="W382"/>
      <c r="X382"/>
      <c r="Y382"/>
      <c r="Z382"/>
      <c r="AA382"/>
      <c r="AB382"/>
      <c r="AC382"/>
      <c r="AD382"/>
      <c r="AE382"/>
      <c r="AF382"/>
      <c r="AG382"/>
      <c r="AH382"/>
      <c r="AI382"/>
      <c r="AJ382"/>
      <c r="AK382"/>
      <c r="AL382"/>
      <c r="AM382"/>
      <c r="AN382"/>
      <c r="AO382"/>
      <c r="AP382"/>
      <c r="AQ382"/>
      <c r="AR382"/>
      <c r="AS382" s="36"/>
    </row>
    <row r="383" spans="15:45" ht="12.75" x14ac:dyDescent="0.2">
      <c r="O383"/>
      <c r="P383"/>
      <c r="Q383"/>
      <c r="R383"/>
      <c r="S383"/>
      <c r="T383"/>
      <c r="U383"/>
      <c r="V383"/>
      <c r="W383"/>
      <c r="X383"/>
      <c r="Y383"/>
      <c r="Z383"/>
      <c r="AA383"/>
      <c r="AB383"/>
      <c r="AC383"/>
      <c r="AD383"/>
      <c r="AE383"/>
      <c r="AF383"/>
      <c r="AG383"/>
      <c r="AH383"/>
      <c r="AI383"/>
      <c r="AJ383"/>
      <c r="AK383"/>
      <c r="AL383"/>
      <c r="AM383"/>
      <c r="AN383"/>
      <c r="AO383"/>
      <c r="AP383"/>
      <c r="AQ383"/>
      <c r="AR383"/>
      <c r="AS383" s="36"/>
    </row>
    <row r="384" spans="15:45" ht="12.75" x14ac:dyDescent="0.2">
      <c r="O384"/>
      <c r="P384"/>
      <c r="Q384"/>
      <c r="R384"/>
      <c r="S384"/>
      <c r="T384"/>
      <c r="U384"/>
      <c r="V384"/>
      <c r="W384"/>
      <c r="X384"/>
      <c r="Y384"/>
      <c r="Z384"/>
      <c r="AA384"/>
      <c r="AB384"/>
      <c r="AC384"/>
      <c r="AD384"/>
      <c r="AE384"/>
      <c r="AF384"/>
      <c r="AG384"/>
      <c r="AH384"/>
      <c r="AI384"/>
      <c r="AJ384"/>
      <c r="AK384"/>
      <c r="AL384"/>
      <c r="AM384"/>
      <c r="AN384"/>
      <c r="AO384"/>
      <c r="AP384"/>
      <c r="AQ384"/>
      <c r="AR384"/>
      <c r="AS384" s="36"/>
    </row>
    <row r="385" spans="15:45" ht="12.75" x14ac:dyDescent="0.2">
      <c r="O385"/>
      <c r="P385"/>
      <c r="Q385"/>
      <c r="R385"/>
      <c r="S385"/>
      <c r="T385"/>
      <c r="U385"/>
      <c r="V385"/>
      <c r="W385"/>
      <c r="X385"/>
      <c r="Y385"/>
      <c r="Z385"/>
      <c r="AA385"/>
      <c r="AB385"/>
      <c r="AC385"/>
      <c r="AD385"/>
      <c r="AE385"/>
      <c r="AF385"/>
      <c r="AG385"/>
      <c r="AH385"/>
      <c r="AI385"/>
      <c r="AJ385"/>
      <c r="AK385"/>
      <c r="AL385"/>
      <c r="AM385"/>
      <c r="AN385"/>
      <c r="AO385"/>
      <c r="AP385"/>
      <c r="AQ385"/>
      <c r="AR385"/>
      <c r="AS385" s="36"/>
    </row>
    <row r="386" spans="15:45" ht="12.75" x14ac:dyDescent="0.2">
      <c r="O386"/>
      <c r="P386"/>
      <c r="Q386"/>
      <c r="R386"/>
      <c r="S386"/>
      <c r="T386"/>
      <c r="U386"/>
      <c r="V386"/>
      <c r="W386"/>
      <c r="X386"/>
      <c r="Y386"/>
      <c r="Z386"/>
      <c r="AA386"/>
      <c r="AB386"/>
      <c r="AC386"/>
      <c r="AD386"/>
      <c r="AE386"/>
      <c r="AF386"/>
      <c r="AG386"/>
      <c r="AH386"/>
      <c r="AI386"/>
      <c r="AJ386"/>
      <c r="AK386"/>
      <c r="AL386"/>
      <c r="AM386"/>
      <c r="AN386"/>
      <c r="AO386"/>
      <c r="AP386"/>
      <c r="AQ386"/>
      <c r="AR386"/>
      <c r="AS386" s="36"/>
    </row>
    <row r="387" spans="15:45" ht="12.75" x14ac:dyDescent="0.2">
      <c r="O387"/>
      <c r="P387"/>
      <c r="Q387"/>
      <c r="R387"/>
      <c r="S387"/>
      <c r="T387"/>
      <c r="U387"/>
      <c r="V387"/>
      <c r="W387"/>
      <c r="X387"/>
      <c r="Y387"/>
      <c r="Z387"/>
      <c r="AA387"/>
      <c r="AB387"/>
      <c r="AC387"/>
      <c r="AD387"/>
      <c r="AE387"/>
      <c r="AF387"/>
      <c r="AG387"/>
      <c r="AH387"/>
      <c r="AI387"/>
      <c r="AJ387"/>
      <c r="AK387"/>
      <c r="AL387"/>
      <c r="AM387"/>
      <c r="AN387"/>
      <c r="AO387"/>
      <c r="AP387"/>
      <c r="AQ387"/>
      <c r="AR387"/>
      <c r="AS387" s="36"/>
    </row>
    <row r="388" spans="15:45" ht="12.75" x14ac:dyDescent="0.2">
      <c r="O388"/>
      <c r="P388"/>
      <c r="Q388"/>
      <c r="R388"/>
      <c r="S388"/>
      <c r="T388"/>
      <c r="U388"/>
      <c r="V388"/>
      <c r="W388"/>
      <c r="X388"/>
      <c r="Y388"/>
      <c r="Z388"/>
      <c r="AA388"/>
      <c r="AB388"/>
      <c r="AC388"/>
      <c r="AD388"/>
      <c r="AE388"/>
      <c r="AF388"/>
      <c r="AG388"/>
      <c r="AH388"/>
      <c r="AI388"/>
      <c r="AJ388"/>
      <c r="AK388"/>
      <c r="AL388"/>
      <c r="AM388"/>
      <c r="AN388"/>
      <c r="AO388"/>
      <c r="AP388"/>
      <c r="AQ388"/>
      <c r="AR388"/>
      <c r="AS388" s="36"/>
    </row>
    <row r="389" spans="15:45" ht="12.75" x14ac:dyDescent="0.2">
      <c r="O389"/>
      <c r="P389"/>
      <c r="Q389"/>
      <c r="R389"/>
      <c r="S389"/>
      <c r="T389"/>
      <c r="U389"/>
      <c r="V389"/>
      <c r="W389"/>
      <c r="X389"/>
      <c r="Y389"/>
      <c r="Z389"/>
      <c r="AA389"/>
      <c r="AB389"/>
      <c r="AC389"/>
      <c r="AD389"/>
      <c r="AE389"/>
      <c r="AF389"/>
      <c r="AG389"/>
      <c r="AH389"/>
      <c r="AI389"/>
      <c r="AJ389"/>
      <c r="AK389"/>
      <c r="AL389"/>
      <c r="AM389"/>
      <c r="AN389"/>
      <c r="AO389"/>
      <c r="AP389"/>
      <c r="AQ389"/>
      <c r="AR389"/>
      <c r="AS389" s="36"/>
    </row>
    <row r="390" spans="15:45" ht="12.75" x14ac:dyDescent="0.2">
      <c r="O390"/>
      <c r="P390"/>
      <c r="Q390"/>
      <c r="R390"/>
      <c r="S390"/>
      <c r="T390"/>
      <c r="U390"/>
      <c r="V390"/>
      <c r="W390"/>
      <c r="X390"/>
      <c r="Y390"/>
      <c r="Z390"/>
      <c r="AA390"/>
      <c r="AB390"/>
      <c r="AC390"/>
      <c r="AD390"/>
      <c r="AE390"/>
      <c r="AF390"/>
      <c r="AG390"/>
      <c r="AH390"/>
      <c r="AI390"/>
      <c r="AJ390"/>
      <c r="AK390"/>
      <c r="AL390"/>
      <c r="AM390"/>
      <c r="AN390"/>
      <c r="AO390"/>
      <c r="AP390"/>
      <c r="AQ390"/>
      <c r="AR390"/>
      <c r="AS390" s="36"/>
    </row>
    <row r="391" spans="15:45" ht="12.75" x14ac:dyDescent="0.2">
      <c r="O391"/>
      <c r="P391"/>
      <c r="Q391"/>
      <c r="R391"/>
      <c r="S391"/>
      <c r="T391"/>
      <c r="U391"/>
      <c r="V391"/>
      <c r="W391"/>
      <c r="X391"/>
      <c r="Y391"/>
      <c r="Z391"/>
      <c r="AA391"/>
      <c r="AB391"/>
      <c r="AC391"/>
      <c r="AD391"/>
      <c r="AE391"/>
      <c r="AF391"/>
      <c r="AG391"/>
      <c r="AH391"/>
      <c r="AI391"/>
      <c r="AJ391"/>
      <c r="AK391"/>
      <c r="AL391"/>
      <c r="AM391"/>
      <c r="AN391"/>
      <c r="AO391"/>
      <c r="AP391"/>
      <c r="AQ391"/>
      <c r="AR391"/>
      <c r="AS391" s="36"/>
    </row>
    <row r="392" spans="15:45" ht="12.75" x14ac:dyDescent="0.2">
      <c r="O392"/>
      <c r="P392"/>
      <c r="Q392"/>
      <c r="R392"/>
      <c r="S392"/>
      <c r="T392"/>
      <c r="U392"/>
      <c r="V392"/>
      <c r="W392"/>
      <c r="X392"/>
      <c r="Y392"/>
      <c r="Z392"/>
      <c r="AA392"/>
      <c r="AB392"/>
      <c r="AC392"/>
      <c r="AD392"/>
      <c r="AE392"/>
      <c r="AF392"/>
      <c r="AG392"/>
      <c r="AH392"/>
      <c r="AI392"/>
      <c r="AJ392"/>
      <c r="AK392"/>
      <c r="AL392"/>
      <c r="AM392"/>
      <c r="AN392"/>
      <c r="AO392"/>
      <c r="AP392"/>
      <c r="AQ392"/>
      <c r="AR392"/>
      <c r="AS392" s="36"/>
    </row>
    <row r="393" spans="15:45" ht="12.75" x14ac:dyDescent="0.2">
      <c r="O393"/>
      <c r="P393"/>
      <c r="Q393"/>
      <c r="R393"/>
      <c r="S393"/>
      <c r="T393"/>
      <c r="U393"/>
      <c r="V393"/>
      <c r="W393"/>
      <c r="X393"/>
      <c r="Y393"/>
      <c r="Z393"/>
      <c r="AA393"/>
      <c r="AB393"/>
      <c r="AC393"/>
      <c r="AD393"/>
      <c r="AE393"/>
      <c r="AF393"/>
      <c r="AG393"/>
      <c r="AH393"/>
      <c r="AI393"/>
      <c r="AJ393"/>
      <c r="AK393"/>
      <c r="AL393"/>
      <c r="AM393"/>
      <c r="AN393"/>
      <c r="AO393"/>
      <c r="AP393"/>
      <c r="AQ393"/>
      <c r="AR393"/>
      <c r="AS393" s="36"/>
    </row>
    <row r="394" spans="15:45" ht="12.75" x14ac:dyDescent="0.2">
      <c r="O394"/>
      <c r="P394"/>
      <c r="Q394"/>
      <c r="R394"/>
      <c r="S394"/>
      <c r="T394"/>
      <c r="U394"/>
      <c r="V394"/>
      <c r="W394"/>
      <c r="X394"/>
      <c r="Y394"/>
      <c r="Z394"/>
      <c r="AA394"/>
      <c r="AB394"/>
      <c r="AC394"/>
      <c r="AD394"/>
      <c r="AE394"/>
      <c r="AF394"/>
      <c r="AG394"/>
      <c r="AH394"/>
      <c r="AI394"/>
      <c r="AJ394"/>
      <c r="AK394"/>
      <c r="AL394"/>
      <c r="AM394"/>
      <c r="AN394"/>
      <c r="AO394"/>
      <c r="AP394"/>
      <c r="AQ394"/>
      <c r="AR394"/>
      <c r="AS394" s="36"/>
    </row>
    <row r="395" spans="15:45" ht="12.75" x14ac:dyDescent="0.2">
      <c r="O395"/>
      <c r="P395"/>
      <c r="Q395"/>
      <c r="R395"/>
      <c r="S395"/>
      <c r="T395"/>
      <c r="U395"/>
      <c r="V395"/>
      <c r="W395"/>
      <c r="X395"/>
      <c r="Y395"/>
      <c r="Z395"/>
      <c r="AA395"/>
      <c r="AB395"/>
      <c r="AC395"/>
      <c r="AD395"/>
      <c r="AE395"/>
      <c r="AF395"/>
      <c r="AG395"/>
      <c r="AH395"/>
      <c r="AI395"/>
      <c r="AJ395"/>
      <c r="AK395"/>
      <c r="AL395"/>
      <c r="AM395"/>
      <c r="AN395"/>
      <c r="AO395"/>
      <c r="AP395"/>
      <c r="AQ395"/>
      <c r="AR395"/>
      <c r="AS395" s="36"/>
    </row>
    <row r="396" spans="15:45" ht="12.75" x14ac:dyDescent="0.2">
      <c r="O396"/>
      <c r="P396"/>
      <c r="Q396"/>
      <c r="R396"/>
      <c r="S396"/>
      <c r="T396"/>
      <c r="U396"/>
      <c r="V396"/>
      <c r="W396"/>
      <c r="X396"/>
      <c r="Y396"/>
      <c r="Z396"/>
      <c r="AA396"/>
      <c r="AB396"/>
      <c r="AC396"/>
      <c r="AD396"/>
      <c r="AE396"/>
      <c r="AF396"/>
      <c r="AG396"/>
      <c r="AH396"/>
      <c r="AI396"/>
      <c r="AJ396"/>
      <c r="AK396"/>
      <c r="AL396"/>
      <c r="AM396"/>
      <c r="AN396"/>
      <c r="AO396"/>
      <c r="AP396"/>
      <c r="AQ396"/>
      <c r="AR396"/>
      <c r="AS396" s="36"/>
    </row>
    <row r="397" spans="15:45" ht="12.75" x14ac:dyDescent="0.2">
      <c r="O397"/>
      <c r="P397"/>
      <c r="Q397"/>
      <c r="R397"/>
      <c r="S397"/>
      <c r="T397"/>
      <c r="U397"/>
      <c r="V397"/>
      <c r="W397"/>
      <c r="X397"/>
      <c r="Y397"/>
      <c r="Z397"/>
      <c r="AA397"/>
      <c r="AB397"/>
      <c r="AC397"/>
      <c r="AD397"/>
      <c r="AE397"/>
      <c r="AF397"/>
      <c r="AG397"/>
      <c r="AH397"/>
      <c r="AI397"/>
      <c r="AJ397"/>
      <c r="AK397"/>
      <c r="AL397"/>
      <c r="AM397"/>
      <c r="AN397"/>
      <c r="AO397"/>
      <c r="AP397"/>
      <c r="AQ397"/>
      <c r="AR397"/>
      <c r="AS397" s="36"/>
    </row>
    <row r="398" spans="15:45" ht="12.75" x14ac:dyDescent="0.2">
      <c r="O398"/>
      <c r="P398"/>
      <c r="Q398"/>
      <c r="R398"/>
      <c r="S398"/>
      <c r="T398"/>
      <c r="U398"/>
      <c r="V398"/>
      <c r="W398"/>
      <c r="X398"/>
      <c r="Y398"/>
      <c r="Z398"/>
      <c r="AA398"/>
      <c r="AB398"/>
      <c r="AC398"/>
      <c r="AD398"/>
      <c r="AE398"/>
      <c r="AF398"/>
      <c r="AG398"/>
      <c r="AH398"/>
      <c r="AI398"/>
      <c r="AJ398"/>
      <c r="AK398"/>
      <c r="AL398"/>
      <c r="AM398"/>
      <c r="AN398"/>
      <c r="AO398"/>
      <c r="AP398"/>
      <c r="AQ398"/>
      <c r="AR398"/>
      <c r="AS398" s="36"/>
    </row>
    <row r="399" spans="15:45" ht="12.75" x14ac:dyDescent="0.2">
      <c r="O399"/>
      <c r="P399"/>
      <c r="Q399"/>
      <c r="R399"/>
      <c r="S399"/>
      <c r="T399"/>
      <c r="U399"/>
      <c r="V399"/>
      <c r="W399"/>
      <c r="X399"/>
      <c r="Y399"/>
      <c r="Z399"/>
      <c r="AA399"/>
      <c r="AB399"/>
      <c r="AC399"/>
      <c r="AD399"/>
      <c r="AE399"/>
      <c r="AF399"/>
      <c r="AG399"/>
      <c r="AH399"/>
      <c r="AI399"/>
      <c r="AJ399"/>
      <c r="AK399"/>
      <c r="AL399"/>
      <c r="AM399"/>
      <c r="AN399"/>
      <c r="AO399"/>
      <c r="AP399"/>
      <c r="AQ399"/>
      <c r="AR399"/>
      <c r="AS399" s="36"/>
    </row>
    <row r="400" spans="15:45" ht="12.75" x14ac:dyDescent="0.2">
      <c r="O400"/>
      <c r="P400"/>
      <c r="Q400"/>
      <c r="R400"/>
      <c r="S400"/>
      <c r="T400"/>
      <c r="U400"/>
      <c r="V400"/>
      <c r="W400"/>
      <c r="X400"/>
      <c r="Y400"/>
      <c r="Z400"/>
      <c r="AA400"/>
      <c r="AB400"/>
      <c r="AC400"/>
      <c r="AD400"/>
      <c r="AE400"/>
      <c r="AF400"/>
      <c r="AG400"/>
      <c r="AH400"/>
      <c r="AI400"/>
      <c r="AJ400"/>
      <c r="AK400"/>
      <c r="AL400"/>
      <c r="AM400"/>
      <c r="AN400"/>
      <c r="AO400"/>
      <c r="AP400"/>
      <c r="AQ400"/>
      <c r="AR400"/>
      <c r="AS400" s="36"/>
    </row>
    <row r="401" spans="15:45" ht="12.75" x14ac:dyDescent="0.2">
      <c r="O401"/>
      <c r="P401"/>
      <c r="Q401"/>
      <c r="R401"/>
      <c r="S401"/>
      <c r="T401"/>
      <c r="U401"/>
      <c r="V401"/>
      <c r="W401"/>
      <c r="X401"/>
      <c r="Y401"/>
      <c r="Z401"/>
      <c r="AA401"/>
      <c r="AB401"/>
      <c r="AC401"/>
      <c r="AD401"/>
      <c r="AE401"/>
      <c r="AF401"/>
      <c r="AG401"/>
      <c r="AH401"/>
      <c r="AI401"/>
      <c r="AJ401"/>
      <c r="AK401"/>
      <c r="AL401"/>
      <c r="AM401"/>
      <c r="AN401"/>
      <c r="AO401"/>
      <c r="AP401"/>
      <c r="AQ401"/>
      <c r="AR401"/>
      <c r="AS401" s="36"/>
    </row>
    <row r="402" spans="15:45" ht="12.75" x14ac:dyDescent="0.2">
      <c r="O402"/>
      <c r="P402"/>
      <c r="Q402"/>
      <c r="R402"/>
      <c r="S402"/>
      <c r="T402"/>
      <c r="U402"/>
      <c r="V402"/>
      <c r="W402"/>
      <c r="X402"/>
      <c r="Y402"/>
      <c r="Z402"/>
      <c r="AA402"/>
      <c r="AB402"/>
      <c r="AC402"/>
      <c r="AD402"/>
      <c r="AE402"/>
      <c r="AF402"/>
      <c r="AG402"/>
      <c r="AH402"/>
      <c r="AI402"/>
      <c r="AJ402"/>
      <c r="AK402"/>
      <c r="AL402"/>
      <c r="AM402"/>
      <c r="AN402"/>
      <c r="AO402"/>
      <c r="AP402"/>
      <c r="AQ402"/>
      <c r="AR402"/>
      <c r="AS402" s="36"/>
    </row>
    <row r="403" spans="15:45" ht="12.75" x14ac:dyDescent="0.2">
      <c r="O403"/>
      <c r="P403"/>
      <c r="Q403"/>
      <c r="R403"/>
      <c r="S403"/>
      <c r="T403"/>
      <c r="U403"/>
      <c r="V403"/>
      <c r="W403"/>
      <c r="X403"/>
      <c r="Y403"/>
      <c r="Z403"/>
      <c r="AA403"/>
      <c r="AB403"/>
      <c r="AC403"/>
      <c r="AD403"/>
      <c r="AE403"/>
      <c r="AF403"/>
      <c r="AG403"/>
      <c r="AH403"/>
      <c r="AI403"/>
      <c r="AJ403"/>
      <c r="AK403"/>
      <c r="AL403"/>
      <c r="AM403"/>
      <c r="AN403"/>
      <c r="AO403"/>
      <c r="AP403"/>
      <c r="AQ403"/>
      <c r="AR403"/>
      <c r="AS403" s="36"/>
    </row>
    <row r="404" spans="15:45" ht="12.75" x14ac:dyDescent="0.2">
      <c r="O404"/>
      <c r="P404"/>
      <c r="Q404"/>
      <c r="R404"/>
      <c r="S404"/>
      <c r="T404"/>
      <c r="U404"/>
      <c r="V404"/>
      <c r="W404"/>
      <c r="X404"/>
      <c r="Y404"/>
      <c r="Z404"/>
      <c r="AA404"/>
      <c r="AB404"/>
      <c r="AC404"/>
      <c r="AD404"/>
      <c r="AE404"/>
      <c r="AF404"/>
      <c r="AG404"/>
      <c r="AH404"/>
      <c r="AI404"/>
      <c r="AJ404"/>
      <c r="AK404"/>
      <c r="AL404"/>
      <c r="AM404"/>
      <c r="AN404"/>
      <c r="AO404"/>
      <c r="AP404"/>
      <c r="AQ404"/>
      <c r="AR404"/>
      <c r="AS404" s="36"/>
    </row>
    <row r="405" spans="15:45" ht="12.75" x14ac:dyDescent="0.2">
      <c r="O405"/>
      <c r="P405"/>
      <c r="Q405"/>
      <c r="R405"/>
      <c r="S405"/>
      <c r="T405"/>
      <c r="U405"/>
      <c r="V405"/>
      <c r="W405"/>
      <c r="X405"/>
      <c r="Y405"/>
      <c r="Z405"/>
      <c r="AA405"/>
      <c r="AB405"/>
      <c r="AC405"/>
      <c r="AD405"/>
      <c r="AE405"/>
      <c r="AF405"/>
      <c r="AG405"/>
      <c r="AH405"/>
      <c r="AI405"/>
      <c r="AJ405"/>
      <c r="AK405"/>
      <c r="AL405"/>
      <c r="AM405"/>
      <c r="AN405"/>
      <c r="AO405"/>
      <c r="AP405"/>
      <c r="AQ405"/>
      <c r="AR405"/>
      <c r="AS405" s="36"/>
    </row>
    <row r="406" spans="15:45" ht="12.75" x14ac:dyDescent="0.2">
      <c r="O406"/>
      <c r="P406"/>
      <c r="Q406"/>
      <c r="R406"/>
      <c r="S406"/>
      <c r="T406"/>
      <c r="U406"/>
      <c r="V406"/>
      <c r="W406"/>
      <c r="X406"/>
      <c r="Y406"/>
      <c r="Z406"/>
      <c r="AA406"/>
      <c r="AB406"/>
      <c r="AC406"/>
      <c r="AD406"/>
      <c r="AE406"/>
      <c r="AF406"/>
      <c r="AG406"/>
      <c r="AH406"/>
      <c r="AI406"/>
      <c r="AJ406"/>
      <c r="AK406"/>
      <c r="AL406"/>
      <c r="AM406"/>
      <c r="AN406"/>
      <c r="AO406"/>
      <c r="AP406"/>
      <c r="AQ406"/>
      <c r="AR406"/>
      <c r="AS406" s="36"/>
    </row>
    <row r="407" spans="15:45" ht="12.75" x14ac:dyDescent="0.2">
      <c r="O407"/>
      <c r="P407"/>
      <c r="Q407"/>
      <c r="R407"/>
      <c r="S407"/>
      <c r="T407"/>
      <c r="U407"/>
      <c r="V407"/>
      <c r="W407"/>
      <c r="X407"/>
      <c r="Y407"/>
      <c r="Z407"/>
      <c r="AA407"/>
      <c r="AB407"/>
      <c r="AC407"/>
      <c r="AD407"/>
      <c r="AE407"/>
      <c r="AF407"/>
      <c r="AG407"/>
      <c r="AH407"/>
      <c r="AI407"/>
      <c r="AJ407"/>
      <c r="AK407"/>
      <c r="AL407"/>
      <c r="AM407"/>
      <c r="AN407"/>
      <c r="AO407"/>
      <c r="AP407"/>
      <c r="AQ407"/>
      <c r="AR407"/>
      <c r="AS407" s="36"/>
    </row>
    <row r="408" spans="15:45" ht="12.75" x14ac:dyDescent="0.2">
      <c r="O408"/>
      <c r="P408"/>
      <c r="Q408"/>
      <c r="R408"/>
      <c r="S408"/>
      <c r="T408"/>
      <c r="U408"/>
      <c r="V408"/>
      <c r="W408"/>
      <c r="X408"/>
      <c r="Y408"/>
      <c r="Z408"/>
      <c r="AA408"/>
      <c r="AB408"/>
      <c r="AC408"/>
      <c r="AD408"/>
      <c r="AE408"/>
      <c r="AF408"/>
      <c r="AG408"/>
      <c r="AH408"/>
      <c r="AI408"/>
      <c r="AJ408"/>
      <c r="AK408"/>
      <c r="AL408"/>
      <c r="AM408"/>
      <c r="AN408"/>
      <c r="AO408"/>
      <c r="AP408"/>
      <c r="AQ408"/>
      <c r="AR408"/>
      <c r="AS408" s="36"/>
    </row>
    <row r="409" spans="15:45" ht="12.75" x14ac:dyDescent="0.2">
      <c r="O409"/>
      <c r="P409"/>
      <c r="Q409"/>
      <c r="R409"/>
      <c r="S409"/>
      <c r="T409"/>
      <c r="U409"/>
      <c r="V409"/>
      <c r="W409"/>
      <c r="X409"/>
      <c r="Y409"/>
      <c r="Z409"/>
      <c r="AA409"/>
      <c r="AB409"/>
      <c r="AC409"/>
      <c r="AD409"/>
      <c r="AE409"/>
      <c r="AF409"/>
      <c r="AG409"/>
      <c r="AH409"/>
      <c r="AI409"/>
      <c r="AJ409"/>
      <c r="AK409"/>
      <c r="AL409"/>
      <c r="AM409"/>
      <c r="AN409"/>
      <c r="AO409"/>
      <c r="AP409"/>
      <c r="AQ409"/>
      <c r="AR409"/>
      <c r="AS409" s="36"/>
    </row>
    <row r="410" spans="15:45" ht="12.75" x14ac:dyDescent="0.2">
      <c r="O410"/>
      <c r="P410"/>
      <c r="Q410"/>
      <c r="R410"/>
      <c r="S410"/>
      <c r="T410"/>
      <c r="U410"/>
      <c r="V410"/>
      <c r="W410"/>
      <c r="X410"/>
      <c r="Y410"/>
      <c r="Z410"/>
      <c r="AA410"/>
      <c r="AB410"/>
      <c r="AC410"/>
      <c r="AD410"/>
      <c r="AE410"/>
      <c r="AF410"/>
      <c r="AG410"/>
      <c r="AH410"/>
      <c r="AI410"/>
      <c r="AJ410"/>
      <c r="AK410"/>
      <c r="AL410"/>
      <c r="AM410"/>
      <c r="AN410"/>
      <c r="AO410"/>
      <c r="AP410"/>
      <c r="AQ410"/>
      <c r="AR410"/>
      <c r="AS410" s="36"/>
    </row>
    <row r="411" spans="15:45" ht="12.75" x14ac:dyDescent="0.2">
      <c r="O411"/>
      <c r="P411"/>
      <c r="Q411"/>
      <c r="R411"/>
      <c r="S411"/>
      <c r="T411"/>
      <c r="U411"/>
      <c r="V411"/>
      <c r="W411"/>
      <c r="X411"/>
      <c r="Y411"/>
      <c r="Z411"/>
      <c r="AA411"/>
      <c r="AB411"/>
      <c r="AC411"/>
      <c r="AD411"/>
      <c r="AE411"/>
      <c r="AF411"/>
      <c r="AG411"/>
      <c r="AH411"/>
      <c r="AI411"/>
      <c r="AJ411"/>
      <c r="AK411"/>
      <c r="AL411"/>
      <c r="AM411"/>
      <c r="AN411"/>
      <c r="AO411"/>
      <c r="AP411"/>
      <c r="AQ411"/>
      <c r="AR411"/>
      <c r="AS411" s="36"/>
    </row>
    <row r="412" spans="15:45" ht="12.75" x14ac:dyDescent="0.2">
      <c r="O412"/>
      <c r="P412"/>
      <c r="Q412"/>
      <c r="R412"/>
      <c r="S412"/>
      <c r="T412"/>
      <c r="U412"/>
      <c r="V412"/>
      <c r="W412"/>
      <c r="X412"/>
      <c r="Y412"/>
      <c r="Z412"/>
      <c r="AA412"/>
      <c r="AB412"/>
      <c r="AC412"/>
      <c r="AD412"/>
      <c r="AE412"/>
      <c r="AF412"/>
      <c r="AG412"/>
      <c r="AH412"/>
      <c r="AI412"/>
      <c r="AJ412"/>
      <c r="AK412"/>
      <c r="AL412"/>
      <c r="AM412"/>
      <c r="AN412"/>
      <c r="AO412"/>
      <c r="AP412"/>
      <c r="AQ412"/>
      <c r="AR412"/>
      <c r="AS412" s="36"/>
    </row>
    <row r="413" spans="15:45" ht="12.75" x14ac:dyDescent="0.2">
      <c r="O413"/>
      <c r="P413"/>
      <c r="Q413"/>
      <c r="R413"/>
      <c r="S413"/>
      <c r="T413"/>
      <c r="U413"/>
      <c r="V413"/>
      <c r="W413"/>
      <c r="X413"/>
      <c r="Y413"/>
      <c r="Z413"/>
      <c r="AA413"/>
      <c r="AB413"/>
      <c r="AC413"/>
      <c r="AD413"/>
      <c r="AE413"/>
      <c r="AF413"/>
      <c r="AG413"/>
      <c r="AH413"/>
      <c r="AI413"/>
      <c r="AJ413"/>
      <c r="AK413"/>
      <c r="AL413"/>
      <c r="AM413"/>
      <c r="AN413"/>
      <c r="AO413"/>
      <c r="AP413"/>
      <c r="AQ413"/>
      <c r="AR413"/>
      <c r="AS413" s="36"/>
    </row>
    <row r="414" spans="15:45" ht="12.75" x14ac:dyDescent="0.2">
      <c r="O414"/>
      <c r="P414"/>
      <c r="Q414"/>
      <c r="R414"/>
      <c r="S414"/>
      <c r="T414"/>
      <c r="U414"/>
      <c r="V414"/>
      <c r="W414"/>
      <c r="X414"/>
      <c r="Y414"/>
      <c r="Z414"/>
      <c r="AA414"/>
      <c r="AB414"/>
      <c r="AC414"/>
      <c r="AD414"/>
      <c r="AE414"/>
      <c r="AF414"/>
      <c r="AG414"/>
      <c r="AH414"/>
      <c r="AI414"/>
      <c r="AJ414"/>
      <c r="AK414"/>
      <c r="AL414"/>
      <c r="AM414"/>
      <c r="AN414"/>
      <c r="AO414"/>
      <c r="AP414"/>
      <c r="AQ414"/>
      <c r="AR414"/>
      <c r="AS414" s="36"/>
    </row>
    <row r="415" spans="15:45" ht="12.75" x14ac:dyDescent="0.2">
      <c r="O415"/>
      <c r="P415"/>
      <c r="Q415"/>
      <c r="R415"/>
      <c r="S415"/>
      <c r="T415"/>
      <c r="U415"/>
      <c r="V415"/>
      <c r="W415"/>
      <c r="X415"/>
      <c r="Y415"/>
      <c r="Z415"/>
      <c r="AA415"/>
      <c r="AB415"/>
      <c r="AC415"/>
      <c r="AD415"/>
      <c r="AE415"/>
      <c r="AF415"/>
      <c r="AG415"/>
      <c r="AH415"/>
      <c r="AI415"/>
      <c r="AJ415"/>
      <c r="AK415"/>
      <c r="AL415"/>
      <c r="AM415"/>
      <c r="AN415"/>
      <c r="AO415"/>
      <c r="AP415"/>
      <c r="AQ415"/>
      <c r="AR415"/>
      <c r="AS415" s="36"/>
    </row>
    <row r="416" spans="15:45" ht="12.75" x14ac:dyDescent="0.2">
      <c r="O416"/>
      <c r="P416"/>
      <c r="Q416"/>
      <c r="R416"/>
      <c r="S416"/>
      <c r="T416"/>
      <c r="U416"/>
      <c r="V416"/>
      <c r="W416"/>
      <c r="X416"/>
      <c r="Y416"/>
      <c r="Z416"/>
      <c r="AA416"/>
      <c r="AB416"/>
      <c r="AC416"/>
      <c r="AD416"/>
      <c r="AE416"/>
      <c r="AF416"/>
      <c r="AG416"/>
      <c r="AH416"/>
      <c r="AI416"/>
      <c r="AJ416"/>
      <c r="AK416"/>
      <c r="AL416"/>
      <c r="AM416"/>
      <c r="AN416"/>
      <c r="AO416"/>
      <c r="AP416"/>
      <c r="AQ416"/>
      <c r="AR416"/>
      <c r="AS416" s="36"/>
    </row>
    <row r="417" spans="15:45" ht="12.75" x14ac:dyDescent="0.2">
      <c r="O417"/>
      <c r="P417"/>
      <c r="Q417"/>
      <c r="R417"/>
      <c r="S417"/>
      <c r="T417"/>
      <c r="U417"/>
      <c r="V417"/>
      <c r="W417"/>
      <c r="X417"/>
      <c r="Y417"/>
      <c r="Z417"/>
      <c r="AA417"/>
      <c r="AB417"/>
      <c r="AC417"/>
      <c r="AD417"/>
      <c r="AE417"/>
      <c r="AF417"/>
      <c r="AG417"/>
      <c r="AH417"/>
      <c r="AI417"/>
      <c r="AJ417"/>
      <c r="AK417"/>
      <c r="AL417"/>
      <c r="AM417"/>
      <c r="AN417"/>
      <c r="AO417"/>
      <c r="AP417"/>
      <c r="AQ417"/>
      <c r="AR417"/>
      <c r="AS417" s="36"/>
    </row>
    <row r="418" spans="15:45" ht="12.75" x14ac:dyDescent="0.2">
      <c r="O418"/>
      <c r="P418"/>
      <c r="Q418"/>
      <c r="R418"/>
      <c r="S418"/>
      <c r="T418"/>
      <c r="U418"/>
      <c r="V418"/>
      <c r="W418"/>
      <c r="X418"/>
      <c r="Y418"/>
      <c r="Z418"/>
      <c r="AA418"/>
      <c r="AB418"/>
      <c r="AC418"/>
      <c r="AD418"/>
      <c r="AE418"/>
      <c r="AF418"/>
      <c r="AG418"/>
      <c r="AH418"/>
      <c r="AI418"/>
      <c r="AJ418"/>
      <c r="AK418"/>
      <c r="AL418"/>
      <c r="AM418"/>
      <c r="AN418"/>
      <c r="AO418"/>
      <c r="AP418"/>
      <c r="AQ418"/>
      <c r="AR418"/>
      <c r="AS418" s="36"/>
    </row>
    <row r="419" spans="15:45" ht="12.75" x14ac:dyDescent="0.2">
      <c r="O419"/>
      <c r="P419"/>
      <c r="Q419"/>
      <c r="R419"/>
      <c r="S419"/>
      <c r="T419"/>
      <c r="U419"/>
      <c r="V419"/>
      <c r="W419"/>
      <c r="X419"/>
      <c r="Y419"/>
      <c r="Z419"/>
      <c r="AA419"/>
      <c r="AB419"/>
      <c r="AC419"/>
      <c r="AD419"/>
      <c r="AE419"/>
      <c r="AF419"/>
      <c r="AG419"/>
      <c r="AH419"/>
      <c r="AI419"/>
      <c r="AJ419"/>
      <c r="AK419"/>
      <c r="AL419"/>
      <c r="AM419"/>
      <c r="AN419"/>
      <c r="AO419"/>
      <c r="AP419"/>
      <c r="AQ419"/>
      <c r="AR419"/>
      <c r="AS419" s="36"/>
    </row>
    <row r="420" spans="15:45" ht="12.75" x14ac:dyDescent="0.2">
      <c r="O420"/>
      <c r="P420"/>
      <c r="Q420"/>
      <c r="R420"/>
      <c r="S420"/>
      <c r="T420"/>
      <c r="U420"/>
      <c r="V420"/>
      <c r="W420"/>
      <c r="X420"/>
      <c r="Y420"/>
      <c r="Z420"/>
      <c r="AA420"/>
      <c r="AB420"/>
      <c r="AC420"/>
      <c r="AD420"/>
      <c r="AE420"/>
      <c r="AF420"/>
      <c r="AG420"/>
      <c r="AH420"/>
      <c r="AI420"/>
      <c r="AJ420"/>
      <c r="AK420"/>
      <c r="AL420"/>
      <c r="AM420"/>
      <c r="AN420"/>
      <c r="AO420"/>
      <c r="AP420"/>
      <c r="AQ420"/>
      <c r="AR420"/>
      <c r="AS420" s="36"/>
    </row>
    <row r="421" spans="15:45" ht="12.75" x14ac:dyDescent="0.2">
      <c r="O421"/>
      <c r="P421"/>
      <c r="Q421"/>
      <c r="R421"/>
      <c r="S421"/>
      <c r="T421"/>
      <c r="U421"/>
      <c r="V421"/>
      <c r="W421"/>
      <c r="X421"/>
      <c r="Y421"/>
      <c r="Z421"/>
      <c r="AA421"/>
      <c r="AB421"/>
      <c r="AC421"/>
      <c r="AD421"/>
      <c r="AE421"/>
      <c r="AF421"/>
      <c r="AG421"/>
      <c r="AH421"/>
      <c r="AI421"/>
      <c r="AJ421"/>
      <c r="AK421"/>
      <c r="AL421"/>
      <c r="AM421"/>
      <c r="AN421"/>
      <c r="AO421"/>
      <c r="AP421"/>
      <c r="AQ421"/>
      <c r="AR421"/>
      <c r="AS421" s="36"/>
    </row>
    <row r="422" spans="15:45" ht="12.75" x14ac:dyDescent="0.2">
      <c r="O422"/>
      <c r="P422"/>
      <c r="Q422"/>
      <c r="R422"/>
      <c r="S422"/>
      <c r="T422"/>
      <c r="U422"/>
      <c r="V422"/>
      <c r="W422"/>
      <c r="X422"/>
      <c r="Y422"/>
      <c r="Z422"/>
      <c r="AA422"/>
      <c r="AB422"/>
      <c r="AC422"/>
      <c r="AD422"/>
      <c r="AE422"/>
      <c r="AF422"/>
      <c r="AG422"/>
      <c r="AH422"/>
      <c r="AI422"/>
      <c r="AJ422"/>
      <c r="AK422"/>
      <c r="AL422"/>
      <c r="AM422"/>
      <c r="AN422"/>
      <c r="AO422"/>
      <c r="AP422"/>
      <c r="AQ422"/>
      <c r="AR422"/>
      <c r="AS422" s="36"/>
    </row>
    <row r="423" spans="15:45" ht="12.75" x14ac:dyDescent="0.2">
      <c r="O423"/>
      <c r="P423"/>
      <c r="Q423"/>
      <c r="R423"/>
      <c r="S423"/>
      <c r="T423"/>
      <c r="U423"/>
      <c r="V423"/>
      <c r="W423"/>
      <c r="X423"/>
      <c r="Y423"/>
      <c r="Z423"/>
      <c r="AA423"/>
      <c r="AB423"/>
      <c r="AC423"/>
      <c r="AD423"/>
      <c r="AE423"/>
      <c r="AF423"/>
      <c r="AG423"/>
      <c r="AH423"/>
      <c r="AI423"/>
      <c r="AJ423"/>
      <c r="AK423"/>
      <c r="AL423"/>
      <c r="AM423"/>
      <c r="AN423"/>
      <c r="AO423"/>
      <c r="AP423"/>
      <c r="AQ423"/>
      <c r="AR423"/>
      <c r="AS423" s="36"/>
    </row>
    <row r="424" spans="15:45" ht="12.75" x14ac:dyDescent="0.2">
      <c r="O424"/>
      <c r="P424"/>
      <c r="Q424"/>
      <c r="R424"/>
      <c r="S424"/>
      <c r="T424"/>
      <c r="U424"/>
      <c r="V424"/>
      <c r="W424"/>
      <c r="X424"/>
      <c r="Y424"/>
      <c r="Z424"/>
      <c r="AA424"/>
      <c r="AB424"/>
      <c r="AC424"/>
      <c r="AD424"/>
      <c r="AE424"/>
      <c r="AF424"/>
      <c r="AG424"/>
      <c r="AH424"/>
      <c r="AI424"/>
      <c r="AJ424"/>
      <c r="AK424"/>
      <c r="AL424"/>
      <c r="AM424"/>
      <c r="AN424"/>
      <c r="AO424"/>
      <c r="AP424"/>
      <c r="AQ424"/>
      <c r="AR424"/>
      <c r="AS424" s="36"/>
    </row>
    <row r="425" spans="15:45" ht="12.75" x14ac:dyDescent="0.2">
      <c r="O425"/>
      <c r="P425"/>
      <c r="Q425"/>
      <c r="R425"/>
      <c r="S425"/>
      <c r="T425"/>
      <c r="U425"/>
      <c r="V425"/>
      <c r="W425"/>
      <c r="X425"/>
      <c r="Y425"/>
      <c r="Z425"/>
      <c r="AA425"/>
      <c r="AB425"/>
      <c r="AC425"/>
      <c r="AD425"/>
      <c r="AE425"/>
      <c r="AF425"/>
      <c r="AG425"/>
      <c r="AH425"/>
      <c r="AI425"/>
      <c r="AJ425"/>
      <c r="AK425"/>
      <c r="AL425"/>
      <c r="AM425"/>
      <c r="AN425"/>
      <c r="AO425"/>
      <c r="AP425"/>
      <c r="AQ425"/>
      <c r="AR425"/>
      <c r="AS425" s="36"/>
    </row>
    <row r="426" spans="15:45" ht="12.75" x14ac:dyDescent="0.2">
      <c r="O426"/>
      <c r="P426"/>
      <c r="Q426"/>
      <c r="R426"/>
      <c r="S426"/>
      <c r="T426"/>
      <c r="U426"/>
      <c r="V426"/>
      <c r="W426"/>
      <c r="X426"/>
      <c r="Y426"/>
      <c r="Z426"/>
      <c r="AA426"/>
      <c r="AB426"/>
      <c r="AC426"/>
      <c r="AD426"/>
      <c r="AE426"/>
      <c r="AF426"/>
      <c r="AG426"/>
      <c r="AH426"/>
      <c r="AI426"/>
      <c r="AJ426"/>
      <c r="AK426"/>
      <c r="AL426"/>
      <c r="AM426"/>
      <c r="AN426"/>
      <c r="AO426"/>
      <c r="AP426"/>
      <c r="AQ426"/>
      <c r="AR426"/>
      <c r="AS426" s="36"/>
    </row>
    <row r="427" spans="15:45" ht="12.75" x14ac:dyDescent="0.2">
      <c r="O427"/>
      <c r="P427"/>
      <c r="Q427"/>
      <c r="R427"/>
      <c r="S427"/>
      <c r="T427"/>
      <c r="U427"/>
      <c r="V427"/>
      <c r="W427"/>
      <c r="X427"/>
      <c r="Y427"/>
      <c r="Z427"/>
      <c r="AA427"/>
      <c r="AB427"/>
      <c r="AC427"/>
      <c r="AD427"/>
      <c r="AE427"/>
      <c r="AF427"/>
      <c r="AG427"/>
      <c r="AH427"/>
      <c r="AI427"/>
      <c r="AJ427"/>
      <c r="AK427"/>
      <c r="AL427"/>
      <c r="AM427"/>
      <c r="AN427"/>
      <c r="AO427"/>
      <c r="AP427"/>
      <c r="AQ427"/>
      <c r="AR427"/>
      <c r="AS427" s="36"/>
    </row>
    <row r="428" spans="15:45" ht="12.75" x14ac:dyDescent="0.2">
      <c r="O428"/>
      <c r="P428"/>
      <c r="Q428"/>
      <c r="R428"/>
      <c r="S428"/>
      <c r="T428"/>
      <c r="U428"/>
      <c r="V428"/>
      <c r="W428"/>
      <c r="X428"/>
      <c r="Y428"/>
      <c r="Z428"/>
      <c r="AA428"/>
      <c r="AB428"/>
      <c r="AC428"/>
      <c r="AD428"/>
      <c r="AE428"/>
      <c r="AF428"/>
      <c r="AG428"/>
      <c r="AH428"/>
      <c r="AI428"/>
      <c r="AJ428"/>
      <c r="AK428"/>
      <c r="AL428"/>
      <c r="AM428"/>
      <c r="AN428"/>
      <c r="AO428"/>
      <c r="AP428"/>
      <c r="AQ428"/>
      <c r="AR428"/>
      <c r="AS428" s="36"/>
    </row>
    <row r="429" spans="15:45" ht="12.75" x14ac:dyDescent="0.2">
      <c r="O429"/>
      <c r="P429"/>
      <c r="Q429"/>
      <c r="R429"/>
      <c r="S429"/>
      <c r="T429"/>
      <c r="U429"/>
      <c r="V429"/>
      <c r="W429"/>
      <c r="X429"/>
      <c r="Y429"/>
      <c r="Z429"/>
      <c r="AA429"/>
      <c r="AB429"/>
      <c r="AC429"/>
      <c r="AD429"/>
      <c r="AE429"/>
      <c r="AF429"/>
      <c r="AG429"/>
      <c r="AH429"/>
      <c r="AI429"/>
      <c r="AJ429"/>
      <c r="AK429"/>
      <c r="AL429"/>
      <c r="AM429"/>
      <c r="AN429"/>
      <c r="AO429"/>
      <c r="AP429"/>
      <c r="AQ429"/>
      <c r="AR429"/>
      <c r="AS429" s="36"/>
    </row>
    <row r="430" spans="15:45" ht="12.75" x14ac:dyDescent="0.2">
      <c r="O430"/>
      <c r="P430"/>
      <c r="Q430"/>
      <c r="R430"/>
      <c r="S430"/>
      <c r="T430"/>
      <c r="U430"/>
      <c r="V430"/>
      <c r="W430"/>
      <c r="X430"/>
      <c r="Y430"/>
      <c r="Z430"/>
      <c r="AA430"/>
      <c r="AB430"/>
      <c r="AC430"/>
      <c r="AD430"/>
      <c r="AE430"/>
      <c r="AF430"/>
      <c r="AG430"/>
      <c r="AH430"/>
      <c r="AI430"/>
      <c r="AJ430"/>
      <c r="AK430"/>
      <c r="AL430"/>
      <c r="AM430"/>
      <c r="AN430"/>
      <c r="AO430"/>
      <c r="AP430"/>
      <c r="AQ430"/>
      <c r="AR430"/>
      <c r="AS430" s="36"/>
    </row>
    <row r="431" spans="15:45" ht="12.75" x14ac:dyDescent="0.2">
      <c r="O431"/>
      <c r="P431"/>
      <c r="Q431"/>
      <c r="R431"/>
      <c r="S431"/>
      <c r="T431"/>
      <c r="U431"/>
      <c r="V431"/>
      <c r="W431"/>
      <c r="X431"/>
      <c r="Y431"/>
      <c r="Z431"/>
      <c r="AA431"/>
      <c r="AB431"/>
      <c r="AC431"/>
      <c r="AD431"/>
      <c r="AE431"/>
      <c r="AF431"/>
      <c r="AG431"/>
      <c r="AH431"/>
      <c r="AI431"/>
      <c r="AJ431"/>
      <c r="AK431"/>
      <c r="AL431"/>
      <c r="AM431"/>
      <c r="AN431"/>
      <c r="AO431"/>
      <c r="AP431"/>
      <c r="AQ431"/>
      <c r="AR431"/>
      <c r="AS431" s="36"/>
    </row>
    <row r="432" spans="15:45" ht="12.75" x14ac:dyDescent="0.2">
      <c r="O432"/>
      <c r="P432"/>
      <c r="Q432"/>
      <c r="R432"/>
      <c r="S432"/>
      <c r="T432"/>
      <c r="U432"/>
      <c r="V432"/>
      <c r="W432"/>
      <c r="X432"/>
      <c r="Y432"/>
      <c r="Z432"/>
      <c r="AA432"/>
      <c r="AB432"/>
      <c r="AC432"/>
      <c r="AD432"/>
      <c r="AE432"/>
      <c r="AF432"/>
      <c r="AG432"/>
      <c r="AH432"/>
      <c r="AI432"/>
      <c r="AJ432"/>
      <c r="AK432"/>
      <c r="AL432"/>
      <c r="AM432"/>
      <c r="AN432"/>
      <c r="AO432"/>
      <c r="AP432"/>
      <c r="AQ432"/>
      <c r="AR432"/>
      <c r="AS432" s="36"/>
    </row>
    <row r="433" spans="15:45" ht="12.75" x14ac:dyDescent="0.2">
      <c r="O433"/>
      <c r="P433"/>
      <c r="Q433"/>
      <c r="R433"/>
      <c r="S433"/>
      <c r="T433"/>
      <c r="U433"/>
      <c r="V433"/>
      <c r="W433"/>
      <c r="X433"/>
      <c r="Y433"/>
      <c r="Z433"/>
      <c r="AA433"/>
      <c r="AB433"/>
      <c r="AC433"/>
      <c r="AD433"/>
      <c r="AE433"/>
      <c r="AF433"/>
      <c r="AG433"/>
      <c r="AH433"/>
      <c r="AI433"/>
      <c r="AJ433"/>
      <c r="AK433"/>
      <c r="AL433"/>
      <c r="AM433"/>
      <c r="AN433"/>
      <c r="AO433"/>
      <c r="AP433"/>
      <c r="AQ433"/>
      <c r="AR433"/>
      <c r="AS433" s="36"/>
    </row>
    <row r="434" spans="15:45" ht="12.75" x14ac:dyDescent="0.2">
      <c r="O434"/>
      <c r="P434"/>
      <c r="Q434"/>
      <c r="R434"/>
      <c r="S434"/>
      <c r="T434"/>
      <c r="U434"/>
      <c r="V434"/>
      <c r="W434"/>
      <c r="X434"/>
      <c r="Y434"/>
      <c r="Z434"/>
      <c r="AA434"/>
      <c r="AB434"/>
      <c r="AC434"/>
      <c r="AD434"/>
      <c r="AE434"/>
      <c r="AF434"/>
      <c r="AG434"/>
      <c r="AH434"/>
      <c r="AI434"/>
      <c r="AJ434"/>
      <c r="AK434"/>
      <c r="AL434"/>
      <c r="AM434"/>
      <c r="AN434"/>
      <c r="AO434"/>
      <c r="AP434"/>
      <c r="AQ434"/>
      <c r="AR434"/>
      <c r="AS434" s="36"/>
    </row>
    <row r="435" spans="15:45" ht="12.75" x14ac:dyDescent="0.2">
      <c r="O435"/>
      <c r="P435"/>
      <c r="Q435"/>
      <c r="R435"/>
      <c r="S435"/>
      <c r="T435"/>
      <c r="U435"/>
      <c r="V435"/>
      <c r="W435"/>
      <c r="X435"/>
      <c r="Y435"/>
      <c r="Z435"/>
      <c r="AA435"/>
      <c r="AB435"/>
      <c r="AC435"/>
      <c r="AD435"/>
      <c r="AE435"/>
      <c r="AF435"/>
      <c r="AG435"/>
      <c r="AH435"/>
      <c r="AI435"/>
      <c r="AJ435"/>
      <c r="AK435"/>
      <c r="AL435"/>
      <c r="AM435"/>
      <c r="AN435"/>
      <c r="AO435"/>
      <c r="AP435"/>
      <c r="AQ435"/>
      <c r="AR435"/>
      <c r="AS435" s="36"/>
    </row>
    <row r="436" spans="15:45" ht="12.75" x14ac:dyDescent="0.2">
      <c r="O436"/>
      <c r="P436"/>
      <c r="Q436"/>
      <c r="R436"/>
      <c r="S436"/>
      <c r="T436"/>
      <c r="U436"/>
      <c r="V436"/>
      <c r="W436"/>
      <c r="X436"/>
      <c r="Y436"/>
      <c r="Z436"/>
      <c r="AA436"/>
      <c r="AB436"/>
      <c r="AC436"/>
      <c r="AD436"/>
      <c r="AE436"/>
      <c r="AF436"/>
      <c r="AG436"/>
      <c r="AH436"/>
      <c r="AI436"/>
      <c r="AJ436"/>
      <c r="AK436"/>
      <c r="AL436"/>
      <c r="AM436"/>
      <c r="AN436"/>
      <c r="AO436"/>
      <c r="AP436"/>
      <c r="AQ436"/>
      <c r="AR436"/>
      <c r="AS436" s="36"/>
    </row>
    <row r="437" spans="15:45" ht="12.75" x14ac:dyDescent="0.2">
      <c r="O437"/>
      <c r="P437"/>
      <c r="Q437"/>
      <c r="R437"/>
      <c r="S437"/>
      <c r="T437"/>
      <c r="U437"/>
      <c r="V437"/>
      <c r="W437"/>
      <c r="X437"/>
      <c r="Y437"/>
      <c r="Z437"/>
      <c r="AA437"/>
      <c r="AB437"/>
      <c r="AC437"/>
      <c r="AD437"/>
      <c r="AE437"/>
      <c r="AF437"/>
      <c r="AG437"/>
      <c r="AH437"/>
      <c r="AI437"/>
      <c r="AJ437"/>
      <c r="AK437"/>
      <c r="AL437"/>
      <c r="AM437"/>
      <c r="AN437"/>
      <c r="AO437"/>
      <c r="AP437"/>
      <c r="AQ437"/>
      <c r="AR437"/>
      <c r="AS437" s="36"/>
    </row>
    <row r="438" spans="15:45" ht="12.75" x14ac:dyDescent="0.2">
      <c r="O438"/>
      <c r="P438"/>
      <c r="Q438"/>
      <c r="R438"/>
      <c r="S438"/>
      <c r="T438"/>
      <c r="U438"/>
      <c r="V438"/>
      <c r="W438"/>
      <c r="X438"/>
      <c r="Y438"/>
      <c r="Z438"/>
      <c r="AA438"/>
      <c r="AB438"/>
      <c r="AC438"/>
      <c r="AD438"/>
      <c r="AE438"/>
      <c r="AF438"/>
      <c r="AG438"/>
      <c r="AH438"/>
      <c r="AI438"/>
      <c r="AJ438"/>
      <c r="AK438"/>
      <c r="AL438"/>
      <c r="AM438"/>
      <c r="AN438"/>
      <c r="AO438"/>
      <c r="AP438"/>
      <c r="AQ438"/>
      <c r="AR438"/>
      <c r="AS438" s="36"/>
    </row>
    <row r="439" spans="15:45" ht="12.75" x14ac:dyDescent="0.2">
      <c r="O439"/>
      <c r="P439"/>
      <c r="Q439"/>
      <c r="R439"/>
      <c r="S439"/>
      <c r="T439"/>
      <c r="U439"/>
      <c r="V439"/>
      <c r="W439"/>
      <c r="X439"/>
      <c r="Y439"/>
      <c r="Z439"/>
      <c r="AA439"/>
      <c r="AB439"/>
      <c r="AC439"/>
      <c r="AD439"/>
      <c r="AE439"/>
      <c r="AF439"/>
      <c r="AG439"/>
      <c r="AH439"/>
      <c r="AI439"/>
      <c r="AJ439"/>
      <c r="AK439"/>
      <c r="AL439"/>
      <c r="AM439"/>
      <c r="AN439"/>
      <c r="AO439"/>
      <c r="AP439"/>
      <c r="AQ439"/>
      <c r="AR439"/>
      <c r="AS439" s="36"/>
    </row>
    <row r="440" spans="15:45" ht="12.75" x14ac:dyDescent="0.2">
      <c r="O440"/>
      <c r="P440"/>
      <c r="Q440"/>
      <c r="R440"/>
      <c r="S440"/>
      <c r="T440"/>
      <c r="U440"/>
      <c r="V440"/>
      <c r="W440"/>
      <c r="X440"/>
      <c r="Y440"/>
      <c r="Z440"/>
      <c r="AA440"/>
      <c r="AB440"/>
      <c r="AC440"/>
      <c r="AD440"/>
      <c r="AE440"/>
      <c r="AF440"/>
      <c r="AG440"/>
      <c r="AH440"/>
      <c r="AI440"/>
      <c r="AJ440"/>
      <c r="AK440"/>
      <c r="AL440"/>
      <c r="AM440"/>
      <c r="AN440"/>
      <c r="AO440"/>
      <c r="AP440"/>
      <c r="AQ440"/>
      <c r="AR440"/>
      <c r="AS440" s="36"/>
    </row>
    <row r="441" spans="15:45" ht="12.75" x14ac:dyDescent="0.2">
      <c r="O441"/>
      <c r="P441"/>
      <c r="Q441"/>
      <c r="R441"/>
      <c r="S441"/>
      <c r="T441"/>
      <c r="U441"/>
      <c r="V441"/>
      <c r="W441"/>
      <c r="X441"/>
      <c r="Y441"/>
      <c r="Z441"/>
      <c r="AA441"/>
      <c r="AB441"/>
      <c r="AC441"/>
      <c r="AD441"/>
      <c r="AE441"/>
      <c r="AF441"/>
      <c r="AG441"/>
      <c r="AH441"/>
      <c r="AI441"/>
      <c r="AJ441"/>
      <c r="AK441"/>
      <c r="AL441"/>
      <c r="AM441"/>
      <c r="AN441"/>
      <c r="AO441"/>
      <c r="AP441"/>
      <c r="AQ441"/>
      <c r="AR441"/>
      <c r="AS441" s="36"/>
    </row>
    <row r="442" spans="15:45" ht="12.75" x14ac:dyDescent="0.2">
      <c r="O442"/>
      <c r="P442"/>
      <c r="Q442"/>
      <c r="R442"/>
      <c r="S442"/>
      <c r="T442"/>
      <c r="U442"/>
      <c r="V442"/>
      <c r="W442"/>
      <c r="X442"/>
      <c r="Y442"/>
      <c r="Z442"/>
      <c r="AA442"/>
      <c r="AB442"/>
      <c r="AC442"/>
      <c r="AD442"/>
      <c r="AE442"/>
      <c r="AF442"/>
      <c r="AG442"/>
      <c r="AH442"/>
      <c r="AI442"/>
      <c r="AJ442"/>
      <c r="AK442"/>
      <c r="AL442"/>
      <c r="AM442"/>
      <c r="AN442"/>
      <c r="AO442"/>
      <c r="AP442"/>
      <c r="AQ442"/>
      <c r="AR442"/>
      <c r="AS442" s="36"/>
    </row>
    <row r="443" spans="15:45" ht="12.75" x14ac:dyDescent="0.2">
      <c r="O443"/>
      <c r="P443"/>
      <c r="Q443"/>
      <c r="R443"/>
      <c r="S443"/>
      <c r="T443"/>
      <c r="U443"/>
      <c r="V443"/>
      <c r="W443"/>
      <c r="X443"/>
      <c r="Y443"/>
      <c r="Z443"/>
      <c r="AA443"/>
      <c r="AB443"/>
      <c r="AC443"/>
      <c r="AD443"/>
      <c r="AE443"/>
      <c r="AF443"/>
      <c r="AG443"/>
      <c r="AH443"/>
      <c r="AI443"/>
      <c r="AJ443"/>
      <c r="AK443"/>
      <c r="AL443"/>
      <c r="AM443"/>
      <c r="AN443"/>
      <c r="AO443"/>
      <c r="AP443"/>
      <c r="AQ443"/>
      <c r="AR443"/>
      <c r="AS443" s="36"/>
    </row>
    <row r="444" spans="15:45" ht="12.75" x14ac:dyDescent="0.2">
      <c r="O444"/>
      <c r="P444"/>
      <c r="Q444"/>
      <c r="R444"/>
      <c r="S444"/>
      <c r="T444"/>
      <c r="U444"/>
      <c r="V444"/>
      <c r="W444"/>
      <c r="X444"/>
      <c r="Y444"/>
      <c r="Z444"/>
      <c r="AA444"/>
      <c r="AB444"/>
      <c r="AC444"/>
      <c r="AD444"/>
      <c r="AE444"/>
      <c r="AF444"/>
      <c r="AG444"/>
      <c r="AH444"/>
      <c r="AI444"/>
      <c r="AJ444"/>
      <c r="AK444"/>
      <c r="AL444"/>
      <c r="AM444"/>
      <c r="AN444"/>
      <c r="AO444"/>
      <c r="AP444"/>
      <c r="AQ444"/>
      <c r="AR444"/>
      <c r="AS444" s="36"/>
    </row>
    <row r="445" spans="15:45" ht="12.75" x14ac:dyDescent="0.2">
      <c r="O445"/>
      <c r="P445"/>
      <c r="Q445"/>
      <c r="R445"/>
      <c r="S445"/>
      <c r="T445"/>
      <c r="U445"/>
      <c r="V445"/>
      <c r="W445"/>
      <c r="X445"/>
      <c r="Y445"/>
      <c r="Z445"/>
      <c r="AA445"/>
      <c r="AB445"/>
      <c r="AC445"/>
      <c r="AD445"/>
      <c r="AE445"/>
      <c r="AF445"/>
      <c r="AG445"/>
      <c r="AH445"/>
      <c r="AI445"/>
      <c r="AJ445"/>
      <c r="AK445"/>
      <c r="AL445"/>
      <c r="AM445"/>
      <c r="AN445"/>
      <c r="AO445"/>
      <c r="AP445"/>
      <c r="AQ445"/>
      <c r="AR445"/>
      <c r="AS445" s="36"/>
    </row>
    <row r="446" spans="15:45" ht="12.75" x14ac:dyDescent="0.2">
      <c r="O446"/>
      <c r="P446"/>
      <c r="Q446"/>
      <c r="R446"/>
      <c r="S446"/>
      <c r="T446"/>
      <c r="U446"/>
      <c r="V446"/>
      <c r="W446"/>
      <c r="X446"/>
      <c r="Y446"/>
      <c r="Z446"/>
      <c r="AA446"/>
      <c r="AB446"/>
      <c r="AC446"/>
      <c r="AD446"/>
      <c r="AE446"/>
      <c r="AF446"/>
      <c r="AG446"/>
      <c r="AH446"/>
      <c r="AI446"/>
      <c r="AJ446"/>
      <c r="AK446"/>
      <c r="AL446"/>
      <c r="AM446"/>
      <c r="AN446"/>
      <c r="AO446"/>
      <c r="AP446"/>
      <c r="AQ446"/>
      <c r="AR446"/>
      <c r="AS446" s="36"/>
    </row>
    <row r="447" spans="15:45" ht="12.75" x14ac:dyDescent="0.2">
      <c r="O447"/>
      <c r="P447"/>
      <c r="Q447"/>
      <c r="R447"/>
      <c r="S447"/>
      <c r="T447"/>
      <c r="U447"/>
      <c r="V447"/>
      <c r="W447"/>
      <c r="X447"/>
      <c r="Y447"/>
      <c r="Z447"/>
      <c r="AA447"/>
      <c r="AB447"/>
      <c r="AC447"/>
      <c r="AD447"/>
      <c r="AE447"/>
      <c r="AF447"/>
      <c r="AG447"/>
      <c r="AH447"/>
      <c r="AI447"/>
      <c r="AJ447"/>
      <c r="AK447"/>
      <c r="AL447"/>
      <c r="AM447"/>
      <c r="AN447"/>
      <c r="AO447"/>
      <c r="AP447"/>
      <c r="AQ447"/>
      <c r="AR447"/>
      <c r="AS447" s="36"/>
    </row>
    <row r="448" spans="15:45" ht="12.75" x14ac:dyDescent="0.2">
      <c r="O448"/>
      <c r="P448"/>
      <c r="Q448"/>
      <c r="R448"/>
      <c r="S448"/>
      <c r="T448"/>
      <c r="U448"/>
      <c r="V448"/>
      <c r="W448"/>
      <c r="X448"/>
      <c r="Y448"/>
      <c r="Z448"/>
      <c r="AA448"/>
      <c r="AB448"/>
      <c r="AC448"/>
      <c r="AD448"/>
      <c r="AE448"/>
      <c r="AF448"/>
      <c r="AG448"/>
      <c r="AH448"/>
      <c r="AI448"/>
      <c r="AJ448"/>
      <c r="AK448"/>
      <c r="AL448"/>
      <c r="AM448"/>
      <c r="AN448"/>
      <c r="AO448"/>
      <c r="AP448"/>
      <c r="AQ448"/>
      <c r="AR448"/>
      <c r="AS448" s="36"/>
    </row>
    <row r="449" spans="15:45" ht="12.75" x14ac:dyDescent="0.2">
      <c r="O449"/>
      <c r="P449"/>
      <c r="Q449"/>
      <c r="R449"/>
      <c r="S449"/>
      <c r="T449"/>
      <c r="U449"/>
      <c r="V449"/>
      <c r="W449"/>
      <c r="X449"/>
      <c r="Y449"/>
      <c r="Z449"/>
      <c r="AA449"/>
      <c r="AB449"/>
      <c r="AC449"/>
      <c r="AD449"/>
      <c r="AE449"/>
      <c r="AF449"/>
      <c r="AG449"/>
      <c r="AH449"/>
      <c r="AI449"/>
      <c r="AJ449"/>
      <c r="AK449"/>
      <c r="AL449"/>
      <c r="AM449"/>
      <c r="AN449"/>
      <c r="AO449"/>
      <c r="AP449"/>
      <c r="AQ449"/>
      <c r="AR449"/>
      <c r="AS449" s="36"/>
    </row>
    <row r="450" spans="15:45" ht="12.75" x14ac:dyDescent="0.2">
      <c r="O450"/>
      <c r="P450"/>
      <c r="Q450"/>
      <c r="R450"/>
      <c r="S450"/>
      <c r="T450"/>
      <c r="U450"/>
      <c r="V450"/>
      <c r="W450"/>
      <c r="X450"/>
      <c r="Y450"/>
      <c r="Z450"/>
      <c r="AA450"/>
      <c r="AB450"/>
      <c r="AC450"/>
      <c r="AD450"/>
      <c r="AE450"/>
      <c r="AF450"/>
      <c r="AG450"/>
      <c r="AH450"/>
      <c r="AI450"/>
      <c r="AJ450"/>
      <c r="AK450"/>
      <c r="AL450"/>
      <c r="AM450"/>
      <c r="AN450"/>
      <c r="AO450"/>
      <c r="AP450"/>
      <c r="AQ450"/>
      <c r="AR450"/>
      <c r="AS450" s="36"/>
    </row>
    <row r="451" spans="15:45" ht="12.75" x14ac:dyDescent="0.2">
      <c r="O451"/>
      <c r="P451"/>
      <c r="Q451"/>
      <c r="R451"/>
      <c r="S451"/>
      <c r="T451"/>
      <c r="U451"/>
      <c r="V451"/>
      <c r="W451"/>
      <c r="X451"/>
      <c r="Y451"/>
      <c r="Z451"/>
      <c r="AA451"/>
      <c r="AB451"/>
      <c r="AC451"/>
      <c r="AD451"/>
      <c r="AE451"/>
      <c r="AF451"/>
      <c r="AG451"/>
      <c r="AH451"/>
      <c r="AI451"/>
      <c r="AJ451"/>
      <c r="AK451"/>
      <c r="AL451"/>
      <c r="AM451"/>
      <c r="AN451"/>
      <c r="AO451"/>
      <c r="AP451"/>
      <c r="AQ451"/>
      <c r="AR451"/>
      <c r="AS451" s="36"/>
    </row>
    <row r="452" spans="15:45" ht="12.75" x14ac:dyDescent="0.2">
      <c r="O452"/>
      <c r="P452"/>
      <c r="Q452"/>
      <c r="R452"/>
      <c r="S452"/>
      <c r="T452"/>
      <c r="U452"/>
      <c r="V452"/>
      <c r="W452"/>
      <c r="X452"/>
      <c r="Y452"/>
      <c r="Z452"/>
      <c r="AA452"/>
      <c r="AB452"/>
      <c r="AC452"/>
      <c r="AD452"/>
      <c r="AE452"/>
      <c r="AF452"/>
      <c r="AG452"/>
      <c r="AH452"/>
      <c r="AI452"/>
      <c r="AJ452"/>
      <c r="AK452"/>
      <c r="AL452"/>
      <c r="AM452"/>
      <c r="AN452"/>
      <c r="AO452"/>
      <c r="AP452"/>
      <c r="AQ452"/>
      <c r="AR452"/>
      <c r="AS452" s="36"/>
    </row>
    <row r="453" spans="15:45" ht="12.75" x14ac:dyDescent="0.2">
      <c r="O453"/>
      <c r="P453"/>
      <c r="Q453"/>
      <c r="R453"/>
      <c r="S453"/>
      <c r="T453"/>
      <c r="U453"/>
      <c r="V453"/>
      <c r="W453"/>
      <c r="X453"/>
      <c r="Y453"/>
      <c r="Z453"/>
      <c r="AA453"/>
      <c r="AB453"/>
      <c r="AC453"/>
      <c r="AD453"/>
      <c r="AE453"/>
      <c r="AF453"/>
      <c r="AG453"/>
      <c r="AH453"/>
      <c r="AI453"/>
      <c r="AJ453"/>
      <c r="AK453"/>
      <c r="AL453"/>
      <c r="AM453"/>
      <c r="AN453"/>
      <c r="AO453"/>
      <c r="AP453"/>
      <c r="AQ453"/>
      <c r="AR453"/>
      <c r="AS453" s="36"/>
    </row>
    <row r="454" spans="15:45" ht="12.75" x14ac:dyDescent="0.2">
      <c r="O454"/>
      <c r="P454"/>
      <c r="Q454"/>
      <c r="R454"/>
      <c r="S454"/>
      <c r="T454"/>
      <c r="U454"/>
      <c r="V454"/>
      <c r="W454"/>
      <c r="X454"/>
      <c r="Y454"/>
      <c r="Z454"/>
      <c r="AA454"/>
      <c r="AB454"/>
      <c r="AC454"/>
      <c r="AD454"/>
      <c r="AE454"/>
      <c r="AF454"/>
      <c r="AG454"/>
      <c r="AH454"/>
      <c r="AI454"/>
      <c r="AJ454"/>
      <c r="AK454"/>
      <c r="AL454"/>
      <c r="AM454"/>
      <c r="AN454"/>
      <c r="AO454"/>
      <c r="AP454"/>
      <c r="AQ454"/>
      <c r="AR454"/>
      <c r="AS454" s="36"/>
    </row>
    <row r="455" spans="15:45" ht="12.75" x14ac:dyDescent="0.2">
      <c r="O455"/>
      <c r="P455"/>
      <c r="Q455"/>
      <c r="R455"/>
      <c r="S455"/>
      <c r="T455"/>
      <c r="U455"/>
      <c r="V455"/>
      <c r="W455"/>
      <c r="X455"/>
      <c r="Y455"/>
      <c r="Z455"/>
      <c r="AA455"/>
      <c r="AB455"/>
      <c r="AC455"/>
      <c r="AD455"/>
      <c r="AE455"/>
      <c r="AF455"/>
      <c r="AG455"/>
      <c r="AH455"/>
      <c r="AI455"/>
      <c r="AJ455"/>
      <c r="AK455"/>
      <c r="AL455"/>
      <c r="AM455"/>
      <c r="AN455"/>
      <c r="AO455"/>
      <c r="AP455"/>
      <c r="AQ455"/>
      <c r="AR455"/>
      <c r="AS455" s="36"/>
    </row>
    <row r="456" spans="15:45" ht="12.75" x14ac:dyDescent="0.2">
      <c r="O456"/>
      <c r="P456"/>
      <c r="Q456"/>
      <c r="R456"/>
      <c r="S456"/>
      <c r="T456"/>
      <c r="U456"/>
      <c r="V456"/>
      <c r="W456"/>
      <c r="X456"/>
      <c r="Y456"/>
      <c r="Z456"/>
      <c r="AA456"/>
      <c r="AB456"/>
      <c r="AC456"/>
      <c r="AD456"/>
      <c r="AE456"/>
      <c r="AF456"/>
      <c r="AG456"/>
      <c r="AH456"/>
      <c r="AI456"/>
      <c r="AJ456"/>
      <c r="AK456"/>
      <c r="AL456"/>
      <c r="AM456"/>
      <c r="AN456"/>
      <c r="AO456"/>
      <c r="AP456"/>
      <c r="AQ456"/>
      <c r="AR456"/>
      <c r="AS456" s="36"/>
    </row>
    <row r="457" spans="15:45" ht="12.75" x14ac:dyDescent="0.2">
      <c r="O457"/>
      <c r="P457"/>
      <c r="Q457"/>
      <c r="R457"/>
      <c r="S457"/>
      <c r="T457"/>
      <c r="U457"/>
      <c r="V457"/>
      <c r="W457"/>
      <c r="X457"/>
      <c r="Y457"/>
      <c r="Z457"/>
      <c r="AA457"/>
      <c r="AB457"/>
      <c r="AC457"/>
      <c r="AD457"/>
      <c r="AE457"/>
      <c r="AF457"/>
      <c r="AG457"/>
      <c r="AH457"/>
      <c r="AI457"/>
      <c r="AJ457"/>
      <c r="AK457"/>
      <c r="AL457"/>
      <c r="AM457"/>
      <c r="AN457"/>
      <c r="AO457"/>
      <c r="AP457"/>
      <c r="AQ457"/>
      <c r="AR457"/>
      <c r="AS457" s="36"/>
    </row>
    <row r="458" spans="15:45" ht="12.75" x14ac:dyDescent="0.2">
      <c r="O458"/>
      <c r="P458"/>
      <c r="Q458"/>
      <c r="R458"/>
      <c r="S458"/>
      <c r="T458"/>
      <c r="U458"/>
      <c r="V458"/>
      <c r="W458"/>
      <c r="X458"/>
      <c r="Y458"/>
      <c r="Z458"/>
      <c r="AA458"/>
      <c r="AB458"/>
      <c r="AC458"/>
      <c r="AD458"/>
      <c r="AE458"/>
      <c r="AF458"/>
      <c r="AG458"/>
      <c r="AH458"/>
      <c r="AI458"/>
      <c r="AJ458"/>
      <c r="AK458"/>
      <c r="AL458"/>
      <c r="AM458"/>
      <c r="AN458"/>
      <c r="AO458"/>
      <c r="AP458"/>
      <c r="AQ458"/>
      <c r="AR458"/>
      <c r="AS458" s="36"/>
    </row>
    <row r="459" spans="15:45" ht="12.75" x14ac:dyDescent="0.2">
      <c r="O459"/>
      <c r="P459"/>
      <c r="Q459"/>
      <c r="R459"/>
      <c r="S459"/>
      <c r="T459"/>
      <c r="U459"/>
      <c r="V459"/>
      <c r="W459"/>
      <c r="X459"/>
      <c r="Y459"/>
      <c r="Z459"/>
      <c r="AA459"/>
      <c r="AB459"/>
      <c r="AC459"/>
      <c r="AD459"/>
      <c r="AE459"/>
      <c r="AF459"/>
      <c r="AG459"/>
      <c r="AH459"/>
      <c r="AI459"/>
      <c r="AJ459"/>
      <c r="AK459"/>
      <c r="AL459"/>
      <c r="AM459"/>
      <c r="AN459"/>
      <c r="AO459"/>
      <c r="AP459"/>
      <c r="AQ459"/>
      <c r="AR459"/>
      <c r="AS459" s="36"/>
    </row>
    <row r="460" spans="15:45" ht="12.75" x14ac:dyDescent="0.2">
      <c r="O460"/>
      <c r="P460"/>
      <c r="Q460"/>
      <c r="R460"/>
      <c r="S460"/>
      <c r="T460"/>
      <c r="U460"/>
      <c r="V460"/>
      <c r="W460"/>
      <c r="X460"/>
      <c r="Y460"/>
      <c r="Z460"/>
      <c r="AA460"/>
      <c r="AB460"/>
      <c r="AC460"/>
      <c r="AD460"/>
      <c r="AE460"/>
      <c r="AF460"/>
      <c r="AG460"/>
      <c r="AH460"/>
      <c r="AI460"/>
      <c r="AJ460"/>
      <c r="AK460"/>
      <c r="AL460"/>
      <c r="AM460"/>
      <c r="AN460"/>
      <c r="AO460"/>
      <c r="AP460"/>
      <c r="AQ460"/>
      <c r="AR460"/>
      <c r="AS460" s="36"/>
    </row>
    <row r="461" spans="15:45" ht="12.75" x14ac:dyDescent="0.2">
      <c r="O461"/>
      <c r="P461"/>
      <c r="Q461"/>
      <c r="R461"/>
      <c r="S461"/>
      <c r="T461"/>
      <c r="U461"/>
      <c r="V461"/>
      <c r="W461"/>
      <c r="X461"/>
      <c r="Y461"/>
      <c r="Z461"/>
      <c r="AA461"/>
      <c r="AB461"/>
      <c r="AC461"/>
      <c r="AD461"/>
      <c r="AE461"/>
      <c r="AF461"/>
      <c r="AG461"/>
      <c r="AH461"/>
      <c r="AI461"/>
      <c r="AJ461"/>
      <c r="AK461"/>
      <c r="AL461"/>
      <c r="AM461"/>
      <c r="AN461"/>
      <c r="AO461"/>
      <c r="AP461"/>
      <c r="AQ461"/>
      <c r="AR461"/>
      <c r="AS461" s="36"/>
    </row>
    <row r="462" spans="15:45" ht="12.75" x14ac:dyDescent="0.2">
      <c r="O462"/>
      <c r="P462"/>
      <c r="Q462"/>
      <c r="R462"/>
      <c r="S462"/>
      <c r="T462"/>
      <c r="U462"/>
      <c r="V462"/>
      <c r="W462"/>
      <c r="X462"/>
      <c r="Y462"/>
      <c r="Z462"/>
      <c r="AA462"/>
      <c r="AB462"/>
      <c r="AC462"/>
      <c r="AD462"/>
      <c r="AE462"/>
      <c r="AF462"/>
      <c r="AG462"/>
      <c r="AH462"/>
      <c r="AI462"/>
      <c r="AJ462"/>
      <c r="AK462"/>
      <c r="AL462"/>
      <c r="AM462"/>
      <c r="AN462"/>
      <c r="AO462"/>
      <c r="AP462"/>
      <c r="AQ462"/>
      <c r="AR462"/>
      <c r="AS462" s="36"/>
    </row>
    <row r="463" spans="15:45" ht="12.75" x14ac:dyDescent="0.2">
      <c r="O463"/>
      <c r="P463"/>
      <c r="Q463"/>
      <c r="R463"/>
      <c r="S463"/>
      <c r="T463"/>
      <c r="U463"/>
      <c r="V463"/>
      <c r="W463"/>
      <c r="X463"/>
      <c r="Y463"/>
      <c r="Z463"/>
      <c r="AA463"/>
      <c r="AB463"/>
      <c r="AC463"/>
      <c r="AD463"/>
      <c r="AE463"/>
      <c r="AF463"/>
      <c r="AG463"/>
      <c r="AH463"/>
      <c r="AI463"/>
      <c r="AJ463"/>
      <c r="AK463"/>
      <c r="AL463"/>
      <c r="AM463"/>
      <c r="AN463"/>
      <c r="AO463"/>
      <c r="AP463"/>
      <c r="AQ463"/>
      <c r="AR463"/>
      <c r="AS463" s="36"/>
    </row>
    <row r="464" spans="15:45" ht="12.75" x14ac:dyDescent="0.2">
      <c r="O464"/>
      <c r="P464"/>
      <c r="Q464"/>
      <c r="R464"/>
      <c r="S464"/>
      <c r="T464"/>
      <c r="U464"/>
      <c r="V464"/>
      <c r="W464"/>
      <c r="X464"/>
      <c r="Y464"/>
      <c r="Z464"/>
      <c r="AA464"/>
      <c r="AB464"/>
      <c r="AC464"/>
      <c r="AD464"/>
      <c r="AE464"/>
      <c r="AF464"/>
      <c r="AG464"/>
      <c r="AH464"/>
      <c r="AI464"/>
      <c r="AJ464"/>
      <c r="AK464"/>
      <c r="AL464"/>
      <c r="AM464"/>
      <c r="AN464"/>
      <c r="AO464"/>
      <c r="AP464"/>
      <c r="AQ464"/>
      <c r="AR464"/>
      <c r="AS464" s="36"/>
    </row>
    <row r="465" spans="15:45" ht="12.75" x14ac:dyDescent="0.2">
      <c r="O465"/>
      <c r="P465"/>
      <c r="Q465"/>
      <c r="R465"/>
      <c r="S465"/>
      <c r="T465"/>
      <c r="U465"/>
      <c r="V465"/>
      <c r="W465"/>
      <c r="X465"/>
      <c r="Y465"/>
      <c r="Z465"/>
      <c r="AA465"/>
      <c r="AB465"/>
      <c r="AC465"/>
      <c r="AD465"/>
      <c r="AE465"/>
      <c r="AF465"/>
      <c r="AG465"/>
      <c r="AH465"/>
      <c r="AI465"/>
      <c r="AJ465"/>
      <c r="AK465"/>
      <c r="AL465"/>
      <c r="AM465"/>
      <c r="AN465"/>
      <c r="AO465"/>
      <c r="AP465"/>
      <c r="AQ465"/>
      <c r="AR465"/>
      <c r="AS465" s="36"/>
    </row>
    <row r="466" spans="15:45" ht="12.75" x14ac:dyDescent="0.2">
      <c r="O466"/>
      <c r="P466"/>
      <c r="Q466"/>
      <c r="R466"/>
      <c r="S466"/>
      <c r="T466"/>
      <c r="U466"/>
      <c r="V466"/>
      <c r="W466"/>
      <c r="X466"/>
      <c r="Y466"/>
      <c r="Z466"/>
      <c r="AA466"/>
      <c r="AB466"/>
      <c r="AC466"/>
      <c r="AD466"/>
      <c r="AE466"/>
      <c r="AF466"/>
      <c r="AG466"/>
      <c r="AH466"/>
      <c r="AI466"/>
      <c r="AJ466"/>
      <c r="AK466"/>
      <c r="AL466"/>
      <c r="AM466"/>
      <c r="AN466"/>
      <c r="AO466"/>
      <c r="AP466"/>
      <c r="AQ466"/>
      <c r="AR466"/>
      <c r="AS466" s="36"/>
    </row>
    <row r="467" spans="15:45" ht="12.75" x14ac:dyDescent="0.2">
      <c r="O467"/>
      <c r="P467"/>
      <c r="Q467"/>
      <c r="R467"/>
      <c r="S467"/>
      <c r="T467"/>
      <c r="U467"/>
      <c r="V467"/>
      <c r="W467"/>
      <c r="X467"/>
      <c r="Y467"/>
      <c r="Z467"/>
      <c r="AA467"/>
      <c r="AB467"/>
      <c r="AC467"/>
      <c r="AD467"/>
      <c r="AE467"/>
      <c r="AF467"/>
      <c r="AG467"/>
      <c r="AH467"/>
      <c r="AI467"/>
      <c r="AJ467"/>
      <c r="AK467"/>
      <c r="AL467"/>
      <c r="AM467"/>
      <c r="AN467"/>
      <c r="AO467"/>
      <c r="AP467"/>
      <c r="AQ467"/>
      <c r="AR467"/>
      <c r="AS467" s="36"/>
    </row>
    <row r="468" spans="15:45" ht="12.75" x14ac:dyDescent="0.2">
      <c r="O468"/>
      <c r="P468"/>
      <c r="Q468"/>
      <c r="R468"/>
      <c r="S468"/>
      <c r="T468"/>
      <c r="U468"/>
      <c r="V468"/>
      <c r="W468"/>
      <c r="X468"/>
      <c r="Y468"/>
      <c r="Z468"/>
      <c r="AA468"/>
      <c r="AB468"/>
      <c r="AC468"/>
      <c r="AD468"/>
      <c r="AE468"/>
      <c r="AF468"/>
      <c r="AG468"/>
      <c r="AH468"/>
      <c r="AI468"/>
      <c r="AJ468"/>
      <c r="AK468"/>
      <c r="AL468"/>
      <c r="AM468"/>
      <c r="AN468"/>
      <c r="AO468"/>
      <c r="AP468"/>
      <c r="AQ468"/>
      <c r="AR468"/>
      <c r="AS468" s="36"/>
    </row>
    <row r="469" spans="15:45" ht="12.75" x14ac:dyDescent="0.2">
      <c r="O469"/>
      <c r="P469"/>
      <c r="Q469"/>
      <c r="R469"/>
      <c r="S469"/>
      <c r="T469"/>
      <c r="U469"/>
      <c r="V469"/>
      <c r="W469"/>
      <c r="X469"/>
      <c r="Y469"/>
      <c r="Z469"/>
      <c r="AA469"/>
      <c r="AB469"/>
      <c r="AC469"/>
      <c r="AD469"/>
      <c r="AE469"/>
      <c r="AF469"/>
      <c r="AG469"/>
      <c r="AH469"/>
      <c r="AI469"/>
      <c r="AJ469"/>
      <c r="AK469"/>
      <c r="AL469"/>
      <c r="AM469"/>
      <c r="AN469"/>
      <c r="AO469"/>
      <c r="AP469"/>
      <c r="AQ469"/>
      <c r="AR469"/>
      <c r="AS469" s="36"/>
    </row>
    <row r="470" spans="15:45" ht="12.75" x14ac:dyDescent="0.2">
      <c r="O470"/>
      <c r="P470"/>
      <c r="Q470"/>
      <c r="R470"/>
      <c r="S470"/>
      <c r="T470"/>
      <c r="U470"/>
      <c r="V470"/>
      <c r="W470"/>
      <c r="X470"/>
      <c r="Y470"/>
      <c r="Z470"/>
      <c r="AA470"/>
      <c r="AB470"/>
      <c r="AC470"/>
      <c r="AD470"/>
      <c r="AE470"/>
      <c r="AF470"/>
      <c r="AG470"/>
      <c r="AH470"/>
      <c r="AI470"/>
      <c r="AJ470"/>
      <c r="AK470"/>
      <c r="AL470"/>
      <c r="AM470"/>
      <c r="AN470"/>
      <c r="AO470"/>
      <c r="AP470"/>
      <c r="AQ470"/>
      <c r="AR470"/>
      <c r="AS470" s="36"/>
    </row>
    <row r="471" spans="15:45" ht="12.75" x14ac:dyDescent="0.2">
      <c r="O471"/>
      <c r="P471"/>
      <c r="Q471"/>
      <c r="R471"/>
      <c r="S471"/>
      <c r="T471"/>
      <c r="U471"/>
      <c r="V471"/>
      <c r="W471"/>
      <c r="X471"/>
      <c r="Y471"/>
      <c r="Z471"/>
      <c r="AA471"/>
      <c r="AB471"/>
      <c r="AC471"/>
      <c r="AD471"/>
      <c r="AE471"/>
      <c r="AF471"/>
      <c r="AG471"/>
      <c r="AH471"/>
      <c r="AI471"/>
      <c r="AJ471"/>
      <c r="AK471"/>
      <c r="AL471"/>
      <c r="AM471"/>
      <c r="AN471"/>
      <c r="AO471"/>
      <c r="AP471"/>
      <c r="AQ471"/>
      <c r="AR471"/>
      <c r="AS471" s="36"/>
    </row>
    <row r="472" spans="15:45" ht="12.75" x14ac:dyDescent="0.2">
      <c r="O472"/>
      <c r="P472"/>
      <c r="Q472"/>
      <c r="R472"/>
      <c r="S472"/>
      <c r="T472"/>
      <c r="U472"/>
      <c r="V472"/>
      <c r="W472"/>
      <c r="X472"/>
      <c r="Y472"/>
      <c r="Z472"/>
      <c r="AA472"/>
      <c r="AB472"/>
      <c r="AC472"/>
      <c r="AD472"/>
      <c r="AE472"/>
      <c r="AF472"/>
      <c r="AG472"/>
      <c r="AH472"/>
      <c r="AI472"/>
      <c r="AJ472"/>
      <c r="AK472"/>
      <c r="AL472"/>
      <c r="AM472"/>
      <c r="AN472"/>
      <c r="AO472"/>
      <c r="AP472"/>
      <c r="AQ472"/>
      <c r="AR472"/>
      <c r="AS472" s="36"/>
    </row>
    <row r="473" spans="15:45" ht="12.75" x14ac:dyDescent="0.2">
      <c r="O473"/>
      <c r="P473"/>
      <c r="Q473"/>
      <c r="R473"/>
      <c r="S473"/>
      <c r="T473"/>
      <c r="U473"/>
      <c r="V473"/>
      <c r="W473"/>
      <c r="X473"/>
      <c r="Y473"/>
      <c r="Z473"/>
      <c r="AA473"/>
      <c r="AB473"/>
      <c r="AC473"/>
      <c r="AD473"/>
      <c r="AE473"/>
      <c r="AF473"/>
      <c r="AG473"/>
      <c r="AH473"/>
      <c r="AI473"/>
      <c r="AJ473"/>
      <c r="AK473"/>
      <c r="AL473"/>
      <c r="AM473"/>
      <c r="AN473"/>
      <c r="AO473"/>
      <c r="AP473"/>
      <c r="AQ473"/>
      <c r="AR473"/>
      <c r="AS473" s="36"/>
    </row>
    <row r="474" spans="15:45" ht="12.75" x14ac:dyDescent="0.2">
      <c r="O474"/>
      <c r="P474"/>
      <c r="Q474"/>
      <c r="R474"/>
      <c r="S474"/>
      <c r="T474"/>
      <c r="U474"/>
      <c r="V474"/>
      <c r="W474"/>
      <c r="X474"/>
      <c r="Y474"/>
      <c r="Z474"/>
      <c r="AA474"/>
      <c r="AB474"/>
      <c r="AC474"/>
      <c r="AD474"/>
      <c r="AE474"/>
      <c r="AF474"/>
      <c r="AG474"/>
      <c r="AH474"/>
      <c r="AI474"/>
      <c r="AJ474"/>
      <c r="AK474"/>
      <c r="AL474"/>
      <c r="AM474"/>
      <c r="AN474"/>
      <c r="AO474"/>
      <c r="AP474"/>
      <c r="AQ474"/>
      <c r="AR474"/>
      <c r="AS474" s="36"/>
    </row>
    <row r="475" spans="15:45" ht="12.75" x14ac:dyDescent="0.2">
      <c r="O475"/>
      <c r="P475"/>
      <c r="Q475"/>
      <c r="R475"/>
      <c r="S475"/>
      <c r="T475"/>
      <c r="U475"/>
      <c r="V475"/>
      <c r="W475"/>
      <c r="X475"/>
      <c r="Y475"/>
      <c r="Z475"/>
      <c r="AA475"/>
      <c r="AB475"/>
      <c r="AC475"/>
      <c r="AD475"/>
      <c r="AE475"/>
      <c r="AF475"/>
      <c r="AG475"/>
      <c r="AH475"/>
      <c r="AI475"/>
      <c r="AJ475"/>
      <c r="AK475"/>
      <c r="AL475"/>
      <c r="AM475"/>
      <c r="AN475"/>
      <c r="AO475"/>
      <c r="AP475"/>
      <c r="AQ475"/>
      <c r="AR475"/>
      <c r="AS475" s="36"/>
    </row>
    <row r="476" spans="15:45" ht="12.75" x14ac:dyDescent="0.2">
      <c r="O476"/>
      <c r="P476"/>
      <c r="Q476"/>
      <c r="R476"/>
      <c r="S476"/>
      <c r="T476"/>
      <c r="U476"/>
      <c r="V476"/>
      <c r="W476"/>
      <c r="X476"/>
      <c r="Y476"/>
      <c r="Z476"/>
      <c r="AA476"/>
      <c r="AB476"/>
      <c r="AC476"/>
      <c r="AD476"/>
      <c r="AE476"/>
      <c r="AF476"/>
      <c r="AG476"/>
      <c r="AH476"/>
      <c r="AI476"/>
      <c r="AJ476"/>
      <c r="AK476"/>
      <c r="AL476"/>
      <c r="AM476"/>
      <c r="AN476"/>
      <c r="AO476"/>
      <c r="AP476"/>
      <c r="AQ476"/>
      <c r="AR476"/>
      <c r="AS476" s="36"/>
    </row>
    <row r="477" spans="15:45" ht="12.75" x14ac:dyDescent="0.2">
      <c r="O477"/>
      <c r="P477"/>
      <c r="Q477"/>
      <c r="R477"/>
      <c r="S477"/>
      <c r="T477"/>
      <c r="U477"/>
      <c r="V477"/>
      <c r="W477"/>
      <c r="X477"/>
      <c r="Y477"/>
      <c r="Z477"/>
      <c r="AA477"/>
      <c r="AB477"/>
      <c r="AC477"/>
      <c r="AD477"/>
      <c r="AE477"/>
      <c r="AF477"/>
      <c r="AG477"/>
      <c r="AH477"/>
      <c r="AI477"/>
      <c r="AJ477"/>
      <c r="AK477"/>
      <c r="AL477"/>
      <c r="AM477"/>
      <c r="AN477"/>
      <c r="AO477"/>
      <c r="AP477"/>
      <c r="AQ477"/>
      <c r="AR477"/>
      <c r="AS477" s="36"/>
    </row>
    <row r="478" spans="15:45" ht="12.75" x14ac:dyDescent="0.2">
      <c r="O478"/>
      <c r="P478"/>
      <c r="Q478"/>
      <c r="R478"/>
      <c r="S478"/>
      <c r="T478"/>
      <c r="U478"/>
      <c r="V478"/>
      <c r="W478"/>
      <c r="X478"/>
      <c r="Y478"/>
      <c r="Z478"/>
      <c r="AA478"/>
      <c r="AB478"/>
      <c r="AC478"/>
      <c r="AD478"/>
      <c r="AE478"/>
      <c r="AF478"/>
      <c r="AG478"/>
      <c r="AH478"/>
      <c r="AI478"/>
      <c r="AJ478"/>
      <c r="AK478"/>
      <c r="AL478"/>
      <c r="AM478"/>
      <c r="AN478"/>
      <c r="AO478"/>
      <c r="AP478"/>
      <c r="AQ478"/>
      <c r="AR478"/>
      <c r="AS478" s="36"/>
    </row>
    <row r="479" spans="15:45" ht="12.75" x14ac:dyDescent="0.2">
      <c r="O479"/>
      <c r="P479"/>
      <c r="Q479"/>
      <c r="R479"/>
      <c r="S479"/>
      <c r="T479"/>
      <c r="U479"/>
      <c r="V479"/>
      <c r="W479"/>
      <c r="X479"/>
      <c r="Y479"/>
      <c r="Z479"/>
      <c r="AA479"/>
      <c r="AB479"/>
      <c r="AC479"/>
      <c r="AD479"/>
      <c r="AE479"/>
      <c r="AF479"/>
      <c r="AG479"/>
      <c r="AH479"/>
      <c r="AI479"/>
      <c r="AJ479"/>
      <c r="AK479"/>
      <c r="AL479"/>
      <c r="AM479"/>
      <c r="AN479"/>
      <c r="AO479"/>
      <c r="AP479"/>
      <c r="AQ479"/>
      <c r="AR479"/>
      <c r="AS479" s="36"/>
    </row>
    <row r="480" spans="15:45" ht="12.75" x14ac:dyDescent="0.2">
      <c r="O480"/>
      <c r="P480"/>
      <c r="Q480"/>
      <c r="R480"/>
      <c r="S480"/>
      <c r="T480"/>
      <c r="U480"/>
      <c r="V480"/>
      <c r="W480"/>
      <c r="X480"/>
      <c r="Y480"/>
      <c r="Z480"/>
      <c r="AA480"/>
      <c r="AB480"/>
      <c r="AC480"/>
      <c r="AD480"/>
      <c r="AE480"/>
      <c r="AF480"/>
      <c r="AG480"/>
      <c r="AH480"/>
      <c r="AI480"/>
      <c r="AJ480"/>
      <c r="AK480"/>
      <c r="AL480"/>
      <c r="AM480"/>
      <c r="AN480"/>
      <c r="AO480"/>
      <c r="AP480"/>
      <c r="AQ480"/>
      <c r="AR480"/>
      <c r="AS480" s="36"/>
    </row>
    <row r="481" spans="15:45" ht="12.75" x14ac:dyDescent="0.2">
      <c r="O481"/>
      <c r="P481"/>
      <c r="Q481"/>
      <c r="R481"/>
      <c r="S481"/>
      <c r="T481"/>
      <c r="U481"/>
      <c r="V481"/>
      <c r="W481"/>
      <c r="X481"/>
      <c r="Y481"/>
      <c r="Z481"/>
      <c r="AA481"/>
      <c r="AB481"/>
      <c r="AC481"/>
      <c r="AD481"/>
      <c r="AE481"/>
      <c r="AF481"/>
      <c r="AG481"/>
      <c r="AH481"/>
      <c r="AI481"/>
      <c r="AJ481"/>
      <c r="AK481"/>
      <c r="AL481"/>
      <c r="AM481"/>
      <c r="AN481"/>
      <c r="AO481"/>
      <c r="AP481"/>
      <c r="AQ481"/>
      <c r="AR481"/>
      <c r="AS481" s="36"/>
    </row>
    <row r="482" spans="15:45" ht="12.75" x14ac:dyDescent="0.2">
      <c r="O482"/>
      <c r="P482"/>
      <c r="Q482"/>
      <c r="R482"/>
      <c r="S482"/>
      <c r="T482"/>
      <c r="U482"/>
      <c r="V482"/>
      <c r="W482"/>
      <c r="X482"/>
      <c r="Y482"/>
      <c r="Z482"/>
      <c r="AA482"/>
      <c r="AB482"/>
      <c r="AC482"/>
      <c r="AD482"/>
      <c r="AE482"/>
      <c r="AF482"/>
      <c r="AG482"/>
      <c r="AH482"/>
      <c r="AI482"/>
      <c r="AJ482"/>
      <c r="AK482"/>
      <c r="AL482"/>
      <c r="AM482"/>
      <c r="AN482"/>
      <c r="AO482"/>
      <c r="AP482"/>
      <c r="AQ482"/>
      <c r="AR482"/>
      <c r="AS482" s="36"/>
    </row>
    <row r="483" spans="15:45" ht="12.75" x14ac:dyDescent="0.2">
      <c r="O483"/>
      <c r="P483"/>
      <c r="Q483"/>
      <c r="R483"/>
      <c r="S483"/>
      <c r="T483"/>
      <c r="U483"/>
      <c r="V483"/>
      <c r="W483"/>
      <c r="X483"/>
      <c r="Y483"/>
      <c r="Z483"/>
      <c r="AA483"/>
      <c r="AB483"/>
      <c r="AC483"/>
      <c r="AD483"/>
      <c r="AE483"/>
      <c r="AF483"/>
      <c r="AG483"/>
      <c r="AH483"/>
      <c r="AI483"/>
      <c r="AJ483"/>
      <c r="AK483"/>
      <c r="AL483"/>
      <c r="AM483"/>
      <c r="AN483"/>
      <c r="AO483"/>
      <c r="AP483"/>
      <c r="AQ483"/>
      <c r="AR483"/>
      <c r="AS483" s="36"/>
    </row>
    <row r="484" spans="15:45" ht="12.75" x14ac:dyDescent="0.2">
      <c r="O484"/>
      <c r="P484"/>
      <c r="Q484"/>
      <c r="R484"/>
      <c r="S484"/>
      <c r="T484"/>
      <c r="U484"/>
      <c r="V484"/>
      <c r="W484"/>
      <c r="X484"/>
      <c r="Y484"/>
      <c r="Z484"/>
      <c r="AA484"/>
      <c r="AB484"/>
      <c r="AC484"/>
      <c r="AD484"/>
      <c r="AE484"/>
      <c r="AF484"/>
      <c r="AG484"/>
      <c r="AH484"/>
      <c r="AI484"/>
      <c r="AJ484"/>
      <c r="AK484"/>
      <c r="AL484"/>
      <c r="AM484"/>
      <c r="AN484"/>
      <c r="AO484"/>
      <c r="AP484"/>
      <c r="AQ484"/>
      <c r="AR484"/>
      <c r="AS484" s="36"/>
    </row>
    <row r="485" spans="15:45" ht="12.75" x14ac:dyDescent="0.2">
      <c r="O485"/>
      <c r="P485"/>
      <c r="Q485"/>
      <c r="R485"/>
      <c r="S485"/>
      <c r="T485"/>
      <c r="U485"/>
      <c r="V485"/>
      <c r="W485"/>
      <c r="X485"/>
      <c r="Y485"/>
      <c r="Z485"/>
      <c r="AA485"/>
      <c r="AB485"/>
      <c r="AC485"/>
      <c r="AD485"/>
      <c r="AE485"/>
      <c r="AF485"/>
      <c r="AG485"/>
      <c r="AH485"/>
      <c r="AI485"/>
      <c r="AJ485"/>
      <c r="AK485"/>
      <c r="AL485"/>
      <c r="AM485"/>
      <c r="AN485"/>
      <c r="AO485"/>
      <c r="AP485"/>
      <c r="AQ485"/>
      <c r="AR485"/>
      <c r="AS485" s="36"/>
    </row>
    <row r="486" spans="15:45" ht="12.75" x14ac:dyDescent="0.2">
      <c r="O486"/>
      <c r="P486"/>
      <c r="Q486"/>
      <c r="R486"/>
      <c r="S486"/>
      <c r="T486"/>
      <c r="U486"/>
      <c r="V486"/>
      <c r="W486"/>
      <c r="X486"/>
      <c r="Y486"/>
      <c r="Z486"/>
      <c r="AA486"/>
      <c r="AB486"/>
      <c r="AC486"/>
      <c r="AD486"/>
      <c r="AE486"/>
      <c r="AF486"/>
      <c r="AG486"/>
      <c r="AH486"/>
      <c r="AI486"/>
      <c r="AJ486"/>
      <c r="AK486"/>
      <c r="AL486"/>
      <c r="AM486"/>
      <c r="AN486"/>
      <c r="AO486"/>
      <c r="AP486"/>
      <c r="AQ486"/>
      <c r="AR486"/>
      <c r="AS486" s="36"/>
    </row>
    <row r="487" spans="15:45" ht="12.75" x14ac:dyDescent="0.2">
      <c r="O487"/>
      <c r="P487"/>
      <c r="Q487"/>
      <c r="R487"/>
      <c r="S487"/>
      <c r="T487"/>
      <c r="U487"/>
      <c r="V487"/>
      <c r="W487"/>
      <c r="X487"/>
      <c r="Y487"/>
      <c r="Z487"/>
      <c r="AA487"/>
      <c r="AB487"/>
      <c r="AC487"/>
      <c r="AD487"/>
      <c r="AE487"/>
      <c r="AF487"/>
      <c r="AG487"/>
      <c r="AH487"/>
      <c r="AI487"/>
      <c r="AJ487"/>
      <c r="AK487"/>
      <c r="AL487"/>
      <c r="AM487"/>
      <c r="AN487"/>
      <c r="AO487"/>
      <c r="AP487"/>
      <c r="AQ487"/>
      <c r="AR487"/>
      <c r="AS487" s="36"/>
    </row>
    <row r="488" spans="15:45" ht="12.75" x14ac:dyDescent="0.2">
      <c r="O488"/>
      <c r="P488"/>
      <c r="Q488"/>
      <c r="R488"/>
      <c r="S488"/>
      <c r="T488"/>
      <c r="U488"/>
      <c r="V488"/>
      <c r="W488"/>
      <c r="X488"/>
      <c r="Y488"/>
      <c r="Z488"/>
      <c r="AA488"/>
      <c r="AB488"/>
      <c r="AC488"/>
      <c r="AD488"/>
      <c r="AE488"/>
      <c r="AF488"/>
      <c r="AG488"/>
      <c r="AH488"/>
      <c r="AI488"/>
      <c r="AJ488"/>
      <c r="AK488"/>
      <c r="AL488"/>
      <c r="AM488"/>
      <c r="AN488"/>
      <c r="AO488"/>
      <c r="AP488"/>
      <c r="AQ488"/>
      <c r="AR488"/>
      <c r="AS488" s="36"/>
    </row>
    <row r="489" spans="15:45" ht="12.75" x14ac:dyDescent="0.2">
      <c r="O489"/>
      <c r="P489"/>
      <c r="Q489"/>
      <c r="R489"/>
      <c r="S489"/>
      <c r="T489"/>
      <c r="U489"/>
      <c r="V489"/>
      <c r="W489"/>
      <c r="X489"/>
      <c r="Y489"/>
      <c r="Z489"/>
      <c r="AA489"/>
      <c r="AB489"/>
      <c r="AC489"/>
      <c r="AD489"/>
      <c r="AE489"/>
      <c r="AF489"/>
      <c r="AG489"/>
      <c r="AH489"/>
      <c r="AI489"/>
      <c r="AJ489"/>
      <c r="AK489"/>
      <c r="AL489"/>
      <c r="AM489"/>
      <c r="AN489"/>
      <c r="AO489"/>
      <c r="AP489"/>
      <c r="AQ489"/>
      <c r="AR489"/>
      <c r="AS489" s="36"/>
    </row>
    <row r="490" spans="15:45" ht="12.75" x14ac:dyDescent="0.2">
      <c r="O490"/>
      <c r="P490"/>
      <c r="Q490"/>
      <c r="R490"/>
      <c r="S490"/>
      <c r="T490"/>
      <c r="U490"/>
      <c r="V490"/>
      <c r="W490"/>
      <c r="X490"/>
      <c r="Y490"/>
      <c r="Z490"/>
      <c r="AA490"/>
      <c r="AB490"/>
      <c r="AC490"/>
      <c r="AD490"/>
      <c r="AE490"/>
      <c r="AF490"/>
      <c r="AG490"/>
      <c r="AH490"/>
      <c r="AI490"/>
      <c r="AJ490"/>
      <c r="AK490"/>
      <c r="AL490"/>
      <c r="AM490"/>
      <c r="AN490"/>
      <c r="AO490"/>
      <c r="AP490"/>
      <c r="AQ490"/>
      <c r="AR490"/>
      <c r="AS490" s="36"/>
    </row>
    <row r="491" spans="15:45" ht="12.75" x14ac:dyDescent="0.2">
      <c r="O491"/>
      <c r="P491"/>
      <c r="Q491"/>
      <c r="R491"/>
      <c r="S491"/>
      <c r="T491"/>
      <c r="U491"/>
      <c r="V491"/>
      <c r="W491"/>
      <c r="X491"/>
      <c r="Y491"/>
      <c r="Z491"/>
      <c r="AA491"/>
      <c r="AB491"/>
      <c r="AC491"/>
      <c r="AD491"/>
      <c r="AE491"/>
      <c r="AF491"/>
      <c r="AG491"/>
      <c r="AH491"/>
      <c r="AI491"/>
      <c r="AJ491"/>
      <c r="AK491"/>
      <c r="AL491"/>
      <c r="AM491"/>
      <c r="AN491"/>
      <c r="AO491"/>
      <c r="AP491"/>
      <c r="AQ491"/>
      <c r="AR491"/>
      <c r="AS491" s="36"/>
    </row>
    <row r="492" spans="15:45" ht="12.75" x14ac:dyDescent="0.2">
      <c r="O492"/>
      <c r="P492"/>
      <c r="Q492"/>
      <c r="R492"/>
      <c r="S492"/>
      <c r="T492"/>
      <c r="U492"/>
      <c r="V492"/>
      <c r="W492"/>
      <c r="X492"/>
      <c r="Y492"/>
      <c r="Z492"/>
      <c r="AA492"/>
      <c r="AB492"/>
      <c r="AC492"/>
      <c r="AD492"/>
      <c r="AE492"/>
      <c r="AF492"/>
      <c r="AG492"/>
      <c r="AH492"/>
      <c r="AI492"/>
      <c r="AJ492"/>
      <c r="AK492"/>
      <c r="AL492"/>
      <c r="AM492"/>
      <c r="AN492"/>
      <c r="AO492"/>
      <c r="AP492"/>
      <c r="AQ492"/>
      <c r="AR492"/>
      <c r="AS492" s="36"/>
    </row>
    <row r="493" spans="15:45" ht="12.75" x14ac:dyDescent="0.2">
      <c r="O493"/>
      <c r="P493"/>
      <c r="Q493"/>
      <c r="R493"/>
      <c r="S493"/>
      <c r="T493"/>
      <c r="U493"/>
      <c r="V493"/>
      <c r="W493"/>
      <c r="X493"/>
      <c r="Y493"/>
      <c r="Z493"/>
      <c r="AA493"/>
      <c r="AB493"/>
      <c r="AC493"/>
      <c r="AD493"/>
      <c r="AE493"/>
      <c r="AF493"/>
      <c r="AG493"/>
      <c r="AH493"/>
      <c r="AI493"/>
      <c r="AJ493"/>
      <c r="AK493"/>
      <c r="AL493"/>
      <c r="AM493"/>
      <c r="AN493"/>
      <c r="AO493"/>
      <c r="AP493"/>
      <c r="AQ493"/>
      <c r="AR493"/>
      <c r="AS493" s="36"/>
    </row>
    <row r="494" spans="15:45" ht="12.75" x14ac:dyDescent="0.2">
      <c r="O494"/>
      <c r="P494"/>
      <c r="Q494"/>
      <c r="R494"/>
      <c r="S494"/>
      <c r="T494"/>
      <c r="U494"/>
      <c r="V494"/>
      <c r="W494"/>
      <c r="X494"/>
      <c r="Y494"/>
      <c r="Z494"/>
      <c r="AA494"/>
      <c r="AB494"/>
      <c r="AC494"/>
      <c r="AD494"/>
      <c r="AE494"/>
      <c r="AF494"/>
      <c r="AG494"/>
      <c r="AH494"/>
      <c r="AI494"/>
      <c r="AJ494"/>
      <c r="AK494"/>
      <c r="AL494"/>
      <c r="AM494"/>
      <c r="AN494"/>
      <c r="AO494"/>
      <c r="AP494"/>
      <c r="AQ494"/>
      <c r="AR494"/>
      <c r="AS494" s="36"/>
    </row>
    <row r="495" spans="15:45" ht="12.75" x14ac:dyDescent="0.2">
      <c r="O495"/>
      <c r="P495"/>
      <c r="Q495"/>
      <c r="R495"/>
      <c r="S495"/>
      <c r="T495"/>
      <c r="U495"/>
      <c r="V495"/>
      <c r="W495"/>
      <c r="X495"/>
      <c r="Y495"/>
      <c r="Z495"/>
      <c r="AA495"/>
      <c r="AB495"/>
      <c r="AC495"/>
      <c r="AD495"/>
      <c r="AE495"/>
      <c r="AF495"/>
      <c r="AG495"/>
      <c r="AH495"/>
      <c r="AI495"/>
      <c r="AJ495"/>
      <c r="AK495"/>
      <c r="AL495"/>
      <c r="AM495"/>
      <c r="AN495"/>
      <c r="AO495"/>
      <c r="AP495"/>
      <c r="AQ495"/>
      <c r="AR495"/>
      <c r="AS495" s="36"/>
    </row>
    <row r="496" spans="15:45" ht="12.75" x14ac:dyDescent="0.2">
      <c r="O496"/>
      <c r="P496"/>
      <c r="Q496"/>
      <c r="R496"/>
      <c r="S496"/>
      <c r="T496"/>
      <c r="U496"/>
      <c r="V496"/>
      <c r="W496"/>
      <c r="X496"/>
      <c r="Y496"/>
      <c r="Z496"/>
      <c r="AA496"/>
      <c r="AB496"/>
      <c r="AC496"/>
      <c r="AD496"/>
      <c r="AE496"/>
      <c r="AF496"/>
      <c r="AG496"/>
      <c r="AH496"/>
      <c r="AI496"/>
      <c r="AJ496"/>
      <c r="AK496"/>
      <c r="AL496"/>
      <c r="AM496"/>
      <c r="AN496"/>
      <c r="AO496"/>
      <c r="AP496"/>
      <c r="AQ496"/>
      <c r="AR496"/>
      <c r="AS496" s="36"/>
    </row>
    <row r="497" spans="15:45" ht="12.75" x14ac:dyDescent="0.2">
      <c r="O497"/>
      <c r="P497"/>
      <c r="Q497"/>
      <c r="R497"/>
      <c r="S497"/>
      <c r="T497"/>
      <c r="U497"/>
      <c r="V497"/>
      <c r="W497"/>
      <c r="X497"/>
      <c r="Y497"/>
      <c r="Z497"/>
      <c r="AA497"/>
      <c r="AB497"/>
      <c r="AC497"/>
      <c r="AD497"/>
      <c r="AE497"/>
      <c r="AF497"/>
      <c r="AG497"/>
      <c r="AH497"/>
      <c r="AI497"/>
      <c r="AJ497"/>
      <c r="AK497"/>
      <c r="AL497"/>
      <c r="AM497"/>
      <c r="AN497"/>
      <c r="AO497"/>
      <c r="AP497"/>
      <c r="AQ497"/>
      <c r="AR497"/>
      <c r="AS497" s="36"/>
    </row>
    <row r="498" spans="15:45" ht="12.75" x14ac:dyDescent="0.2">
      <c r="O498"/>
      <c r="P498"/>
      <c r="Q498"/>
      <c r="R498"/>
      <c r="S498"/>
      <c r="T498"/>
      <c r="U498"/>
      <c r="V498"/>
      <c r="W498"/>
      <c r="X498"/>
      <c r="Y498"/>
      <c r="Z498"/>
      <c r="AA498"/>
      <c r="AB498"/>
      <c r="AC498"/>
      <c r="AD498"/>
      <c r="AE498"/>
      <c r="AF498"/>
      <c r="AG498"/>
      <c r="AH498"/>
      <c r="AI498"/>
      <c r="AJ498"/>
      <c r="AK498"/>
      <c r="AL498"/>
      <c r="AM498"/>
      <c r="AN498"/>
      <c r="AO498"/>
      <c r="AP498"/>
      <c r="AQ498"/>
      <c r="AR498"/>
      <c r="AS498" s="36"/>
    </row>
    <row r="499" spans="15:45" ht="12.75" x14ac:dyDescent="0.2">
      <c r="O499"/>
      <c r="P499"/>
      <c r="Q499"/>
      <c r="R499"/>
      <c r="S499"/>
      <c r="T499"/>
      <c r="U499"/>
      <c r="V499"/>
      <c r="W499"/>
      <c r="X499"/>
      <c r="Y499"/>
      <c r="Z499"/>
      <c r="AA499"/>
      <c r="AB499"/>
      <c r="AC499"/>
      <c r="AD499"/>
      <c r="AE499"/>
      <c r="AF499"/>
      <c r="AG499"/>
      <c r="AH499"/>
      <c r="AI499"/>
      <c r="AJ499"/>
      <c r="AK499"/>
      <c r="AL499"/>
      <c r="AM499"/>
      <c r="AN499"/>
      <c r="AO499"/>
      <c r="AP499"/>
      <c r="AQ499"/>
      <c r="AR499"/>
      <c r="AS499" s="36"/>
    </row>
    <row r="500" spans="15:45" ht="12.75" x14ac:dyDescent="0.2">
      <c r="O500"/>
      <c r="P500"/>
      <c r="Q500"/>
      <c r="R500"/>
      <c r="S500"/>
      <c r="T500"/>
      <c r="U500"/>
      <c r="V500"/>
      <c r="W500"/>
      <c r="X500"/>
      <c r="Y500"/>
      <c r="Z500"/>
      <c r="AA500"/>
      <c r="AB500"/>
      <c r="AC500"/>
      <c r="AD500"/>
      <c r="AE500"/>
      <c r="AF500"/>
      <c r="AG500"/>
      <c r="AH500"/>
      <c r="AI500"/>
      <c r="AJ500"/>
      <c r="AK500"/>
      <c r="AL500"/>
      <c r="AM500"/>
      <c r="AN500"/>
      <c r="AO500"/>
      <c r="AP500"/>
      <c r="AQ500"/>
      <c r="AR500"/>
      <c r="AS500" s="36"/>
    </row>
    <row r="501" spans="15:45" ht="12.75" x14ac:dyDescent="0.2">
      <c r="O501"/>
      <c r="P501"/>
      <c r="Q501"/>
      <c r="R501"/>
      <c r="S501"/>
      <c r="T501"/>
      <c r="U501"/>
      <c r="V501"/>
      <c r="W501"/>
      <c r="X501"/>
      <c r="Y501"/>
      <c r="Z501"/>
      <c r="AA501"/>
      <c r="AB501"/>
      <c r="AC501"/>
      <c r="AD501"/>
      <c r="AE501"/>
      <c r="AF501"/>
      <c r="AG501"/>
      <c r="AH501"/>
      <c r="AI501"/>
      <c r="AJ501"/>
      <c r="AK501"/>
      <c r="AL501"/>
      <c r="AM501"/>
      <c r="AN501"/>
      <c r="AO501"/>
      <c r="AP501"/>
      <c r="AQ501"/>
      <c r="AR501"/>
      <c r="AS501" s="36"/>
    </row>
    <row r="502" spans="15:45" ht="12.75" x14ac:dyDescent="0.2">
      <c r="O502"/>
      <c r="P502"/>
      <c r="Q502"/>
      <c r="R502"/>
      <c r="S502"/>
      <c r="T502"/>
      <c r="U502"/>
      <c r="V502"/>
      <c r="W502"/>
      <c r="X502"/>
      <c r="Y502"/>
      <c r="Z502"/>
      <c r="AA502"/>
      <c r="AB502"/>
      <c r="AC502"/>
      <c r="AD502"/>
      <c r="AE502"/>
      <c r="AF502"/>
      <c r="AG502"/>
      <c r="AH502"/>
      <c r="AI502"/>
      <c r="AJ502"/>
      <c r="AK502"/>
      <c r="AL502"/>
      <c r="AM502"/>
      <c r="AN502"/>
      <c r="AO502"/>
      <c r="AP502"/>
      <c r="AQ502"/>
      <c r="AR502"/>
      <c r="AS502" s="36"/>
    </row>
    <row r="503" spans="15:45" ht="12.75" x14ac:dyDescent="0.2">
      <c r="O503"/>
      <c r="P503"/>
      <c r="Q503"/>
      <c r="R503"/>
      <c r="S503"/>
      <c r="T503"/>
      <c r="U503"/>
      <c r="V503"/>
      <c r="W503"/>
      <c r="X503"/>
      <c r="Y503"/>
      <c r="Z503"/>
      <c r="AA503"/>
      <c r="AB503"/>
      <c r="AC503"/>
      <c r="AD503"/>
      <c r="AE503"/>
      <c r="AF503"/>
      <c r="AG503"/>
      <c r="AH503"/>
      <c r="AI503"/>
      <c r="AJ503"/>
      <c r="AK503"/>
      <c r="AL503"/>
      <c r="AM503"/>
      <c r="AN503"/>
      <c r="AO503"/>
      <c r="AP503"/>
      <c r="AQ503"/>
      <c r="AR503"/>
      <c r="AS503" s="36"/>
    </row>
    <row r="504" spans="15:45" ht="12.75" x14ac:dyDescent="0.2">
      <c r="O504"/>
      <c r="P504"/>
      <c r="Q504"/>
      <c r="R504"/>
      <c r="S504"/>
      <c r="T504"/>
      <c r="U504"/>
      <c r="V504"/>
      <c r="W504"/>
      <c r="X504"/>
      <c r="Y504"/>
      <c r="Z504"/>
      <c r="AA504"/>
      <c r="AB504"/>
      <c r="AC504"/>
      <c r="AD504"/>
      <c r="AE504"/>
      <c r="AF504"/>
      <c r="AG504"/>
      <c r="AH504"/>
      <c r="AI504"/>
      <c r="AJ504"/>
      <c r="AK504"/>
      <c r="AL504"/>
      <c r="AM504"/>
      <c r="AN504"/>
      <c r="AO504"/>
      <c r="AP504"/>
      <c r="AQ504"/>
      <c r="AR504"/>
      <c r="AS504" s="36"/>
    </row>
    <row r="505" spans="15:45" ht="12.75" x14ac:dyDescent="0.2">
      <c r="O505"/>
      <c r="P505"/>
      <c r="Q505"/>
      <c r="R505"/>
      <c r="S505"/>
      <c r="T505"/>
      <c r="U505"/>
      <c r="V505"/>
      <c r="W505"/>
      <c r="X505"/>
      <c r="Y505"/>
      <c r="Z505"/>
      <c r="AA505"/>
      <c r="AB505"/>
      <c r="AC505"/>
      <c r="AD505"/>
      <c r="AE505"/>
      <c r="AF505"/>
      <c r="AG505"/>
      <c r="AH505"/>
      <c r="AI505"/>
      <c r="AJ505"/>
      <c r="AK505"/>
      <c r="AL505"/>
      <c r="AM505"/>
      <c r="AN505"/>
      <c r="AO505"/>
      <c r="AP505"/>
      <c r="AQ505"/>
      <c r="AR505"/>
      <c r="AS505" s="36"/>
    </row>
    <row r="506" spans="15:45" ht="12.75" x14ac:dyDescent="0.2">
      <c r="O506"/>
      <c r="P506"/>
      <c r="Q506"/>
      <c r="R506"/>
      <c r="S506"/>
      <c r="T506"/>
      <c r="U506"/>
      <c r="V506"/>
      <c r="W506"/>
      <c r="X506"/>
      <c r="Y506"/>
      <c r="Z506"/>
      <c r="AA506"/>
      <c r="AB506"/>
      <c r="AC506"/>
      <c r="AD506"/>
      <c r="AE506"/>
      <c r="AF506"/>
      <c r="AG506"/>
      <c r="AH506"/>
      <c r="AI506"/>
      <c r="AJ506"/>
      <c r="AK506"/>
      <c r="AL506"/>
      <c r="AM506"/>
      <c r="AN506"/>
      <c r="AO506"/>
      <c r="AP506"/>
      <c r="AQ506"/>
      <c r="AR506"/>
      <c r="AS506" s="36"/>
    </row>
    <row r="507" spans="15:45" ht="12.75" x14ac:dyDescent="0.2">
      <c r="O507"/>
      <c r="P507"/>
      <c r="Q507"/>
      <c r="R507"/>
      <c r="S507"/>
      <c r="T507"/>
      <c r="U507"/>
      <c r="V507"/>
      <c r="W507"/>
      <c r="X507"/>
      <c r="Y507"/>
      <c r="Z507"/>
      <c r="AA507"/>
      <c r="AB507"/>
      <c r="AC507"/>
      <c r="AD507"/>
      <c r="AE507"/>
      <c r="AF507"/>
      <c r="AG507"/>
      <c r="AH507"/>
      <c r="AI507"/>
      <c r="AJ507"/>
      <c r="AK507"/>
      <c r="AL507"/>
      <c r="AM507"/>
      <c r="AN507"/>
      <c r="AO507"/>
      <c r="AP507"/>
      <c r="AQ507"/>
      <c r="AR507"/>
      <c r="AS507" s="36"/>
    </row>
    <row r="508" spans="15:45" ht="12.75" x14ac:dyDescent="0.2">
      <c r="O508"/>
      <c r="P508"/>
      <c r="Q508"/>
      <c r="R508"/>
      <c r="S508"/>
      <c r="T508"/>
      <c r="U508"/>
      <c r="V508"/>
      <c r="W508"/>
      <c r="X508"/>
      <c r="Y508"/>
      <c r="Z508"/>
      <c r="AA508"/>
      <c r="AB508"/>
      <c r="AC508"/>
      <c r="AD508"/>
      <c r="AE508"/>
      <c r="AF508"/>
      <c r="AG508"/>
      <c r="AH508"/>
      <c r="AI508"/>
      <c r="AJ508"/>
      <c r="AK508"/>
      <c r="AL508"/>
      <c r="AM508"/>
      <c r="AN508"/>
      <c r="AO508"/>
      <c r="AP508"/>
      <c r="AQ508"/>
      <c r="AR508"/>
      <c r="AS508" s="36"/>
    </row>
    <row r="509" spans="15:45" ht="12.75" x14ac:dyDescent="0.2">
      <c r="O509"/>
      <c r="P509"/>
      <c r="Q509"/>
      <c r="R509"/>
      <c r="S509"/>
      <c r="T509"/>
      <c r="U509"/>
      <c r="V509"/>
      <c r="W509"/>
      <c r="X509"/>
      <c r="Y509"/>
      <c r="Z509"/>
      <c r="AA509"/>
      <c r="AB509"/>
      <c r="AC509"/>
      <c r="AD509"/>
      <c r="AE509"/>
      <c r="AF509"/>
      <c r="AG509"/>
      <c r="AH509"/>
      <c r="AI509"/>
      <c r="AJ509"/>
      <c r="AK509"/>
      <c r="AL509"/>
      <c r="AM509"/>
      <c r="AN509"/>
      <c r="AO509"/>
      <c r="AP509"/>
      <c r="AQ509"/>
      <c r="AR509"/>
      <c r="AS509" s="36"/>
    </row>
    <row r="510" spans="15:45" ht="12.75" x14ac:dyDescent="0.2">
      <c r="O510"/>
      <c r="P510"/>
      <c r="Q510"/>
      <c r="R510"/>
      <c r="S510"/>
      <c r="T510"/>
      <c r="U510"/>
      <c r="V510"/>
      <c r="W510"/>
      <c r="X510"/>
      <c r="Y510"/>
      <c r="Z510"/>
      <c r="AA510"/>
      <c r="AB510"/>
      <c r="AC510"/>
      <c r="AD510"/>
      <c r="AE510"/>
      <c r="AF510"/>
      <c r="AG510"/>
      <c r="AH510"/>
      <c r="AI510"/>
      <c r="AJ510"/>
      <c r="AK510"/>
      <c r="AL510"/>
      <c r="AM510"/>
      <c r="AN510"/>
      <c r="AO510"/>
      <c r="AP510"/>
      <c r="AQ510"/>
      <c r="AR510"/>
      <c r="AS510" s="36"/>
    </row>
    <row r="511" spans="15:45" ht="12.75" x14ac:dyDescent="0.2">
      <c r="O511"/>
      <c r="P511"/>
      <c r="Q511"/>
      <c r="R511"/>
      <c r="S511"/>
      <c r="T511"/>
      <c r="U511"/>
      <c r="V511"/>
      <c r="W511"/>
      <c r="X511"/>
      <c r="Y511"/>
      <c r="Z511"/>
      <c r="AA511"/>
      <c r="AB511"/>
      <c r="AC511"/>
      <c r="AD511"/>
      <c r="AE511"/>
      <c r="AF511"/>
      <c r="AG511"/>
      <c r="AH511"/>
      <c r="AI511"/>
      <c r="AJ511"/>
      <c r="AK511"/>
      <c r="AL511"/>
      <c r="AM511"/>
      <c r="AN511"/>
      <c r="AO511"/>
      <c r="AP511"/>
      <c r="AQ511"/>
      <c r="AR511"/>
      <c r="AS511" s="36"/>
    </row>
    <row r="512" spans="15:45" ht="12.75" x14ac:dyDescent="0.2">
      <c r="O512"/>
      <c r="P512"/>
      <c r="Q512"/>
      <c r="R512"/>
      <c r="S512"/>
      <c r="T512"/>
      <c r="U512"/>
      <c r="V512"/>
      <c r="W512"/>
      <c r="X512"/>
      <c r="Y512"/>
      <c r="Z512"/>
      <c r="AA512"/>
      <c r="AB512"/>
      <c r="AC512"/>
      <c r="AD512"/>
      <c r="AE512"/>
      <c r="AF512"/>
      <c r="AG512"/>
      <c r="AH512"/>
      <c r="AI512"/>
      <c r="AJ512"/>
      <c r="AK512"/>
      <c r="AL512"/>
      <c r="AM512"/>
      <c r="AN512"/>
      <c r="AO512"/>
      <c r="AP512"/>
      <c r="AQ512"/>
      <c r="AR512"/>
      <c r="AS512" s="36"/>
    </row>
    <row r="513" spans="15:45" ht="12.75" x14ac:dyDescent="0.2">
      <c r="O513"/>
      <c r="P513"/>
      <c r="Q513"/>
      <c r="R513"/>
      <c r="S513"/>
      <c r="T513"/>
      <c r="U513"/>
      <c r="V513"/>
      <c r="W513"/>
      <c r="X513"/>
      <c r="Y513"/>
      <c r="Z513"/>
      <c r="AA513"/>
      <c r="AB513"/>
      <c r="AC513"/>
      <c r="AD513"/>
      <c r="AE513"/>
      <c r="AF513"/>
      <c r="AG513"/>
      <c r="AH513"/>
      <c r="AI513"/>
      <c r="AJ513"/>
      <c r="AK513"/>
      <c r="AL513"/>
      <c r="AM513"/>
      <c r="AN513"/>
      <c r="AO513"/>
      <c r="AP513"/>
      <c r="AQ513"/>
      <c r="AR513"/>
      <c r="AS513" s="36"/>
    </row>
    <row r="514" spans="15:45" ht="12.75" x14ac:dyDescent="0.2">
      <c r="O514"/>
      <c r="P514"/>
      <c r="Q514"/>
      <c r="R514"/>
      <c r="S514"/>
      <c r="T514"/>
      <c r="U514"/>
      <c r="V514"/>
      <c r="W514"/>
      <c r="X514"/>
      <c r="Y514"/>
      <c r="Z514"/>
      <c r="AA514"/>
      <c r="AB514"/>
      <c r="AC514"/>
      <c r="AD514"/>
      <c r="AE514"/>
      <c r="AF514"/>
      <c r="AG514"/>
      <c r="AH514"/>
      <c r="AI514"/>
      <c r="AJ514"/>
      <c r="AK514"/>
      <c r="AL514"/>
      <c r="AM514"/>
      <c r="AN514"/>
      <c r="AO514"/>
      <c r="AP514"/>
      <c r="AQ514"/>
      <c r="AR514"/>
      <c r="AS514" s="36"/>
    </row>
    <row r="515" spans="15:45" ht="12.75" x14ac:dyDescent="0.2">
      <c r="O515"/>
      <c r="P515"/>
      <c r="Q515"/>
      <c r="R515"/>
      <c r="S515"/>
      <c r="T515"/>
      <c r="U515"/>
      <c r="V515"/>
      <c r="W515"/>
      <c r="X515"/>
      <c r="Y515"/>
      <c r="Z515"/>
      <c r="AA515"/>
      <c r="AB515"/>
      <c r="AC515"/>
      <c r="AD515"/>
      <c r="AE515"/>
      <c r="AF515"/>
      <c r="AG515"/>
      <c r="AH515"/>
      <c r="AI515"/>
      <c r="AJ515"/>
      <c r="AK515"/>
      <c r="AL515"/>
      <c r="AM515"/>
      <c r="AN515"/>
      <c r="AO515"/>
      <c r="AP515"/>
      <c r="AQ515"/>
      <c r="AR515"/>
      <c r="AS515" s="36"/>
    </row>
    <row r="516" spans="15:45" ht="12.75" x14ac:dyDescent="0.2">
      <c r="O516"/>
      <c r="P516"/>
      <c r="Q516"/>
      <c r="R516"/>
      <c r="S516"/>
      <c r="T516"/>
      <c r="U516"/>
      <c r="V516"/>
      <c r="W516"/>
      <c r="X516"/>
      <c r="Y516"/>
      <c r="Z516"/>
      <c r="AA516"/>
      <c r="AB516"/>
      <c r="AC516"/>
      <c r="AD516"/>
      <c r="AE516"/>
      <c r="AF516"/>
      <c r="AG516"/>
      <c r="AH516"/>
      <c r="AI516"/>
      <c r="AJ516"/>
      <c r="AK516"/>
      <c r="AL516"/>
      <c r="AM516"/>
      <c r="AN516"/>
      <c r="AO516"/>
      <c r="AP516"/>
      <c r="AQ516"/>
      <c r="AR516"/>
      <c r="AS516" s="36"/>
    </row>
    <row r="517" spans="15:45" ht="12.75" x14ac:dyDescent="0.2">
      <c r="O517"/>
      <c r="P517"/>
      <c r="Q517"/>
      <c r="R517"/>
      <c r="S517"/>
      <c r="T517"/>
      <c r="U517"/>
      <c r="V517"/>
      <c r="W517"/>
      <c r="X517"/>
      <c r="Y517"/>
      <c r="Z517"/>
      <c r="AA517"/>
      <c r="AB517"/>
      <c r="AC517"/>
      <c r="AD517"/>
      <c r="AE517"/>
      <c r="AF517"/>
      <c r="AG517"/>
      <c r="AH517"/>
      <c r="AI517"/>
      <c r="AJ517"/>
      <c r="AK517"/>
      <c r="AL517"/>
      <c r="AM517"/>
      <c r="AN517"/>
      <c r="AO517"/>
      <c r="AP517"/>
      <c r="AQ517"/>
      <c r="AR517"/>
      <c r="AS517" s="36"/>
    </row>
    <row r="518" spans="15:45" ht="12.75" x14ac:dyDescent="0.2">
      <c r="O518"/>
      <c r="P518"/>
      <c r="Q518"/>
      <c r="R518"/>
      <c r="S518"/>
      <c r="T518"/>
      <c r="U518"/>
      <c r="V518"/>
      <c r="W518"/>
      <c r="X518"/>
      <c r="Y518"/>
      <c r="Z518"/>
      <c r="AA518"/>
      <c r="AB518"/>
      <c r="AC518"/>
      <c r="AD518"/>
      <c r="AE518"/>
      <c r="AF518"/>
      <c r="AG518"/>
      <c r="AH518"/>
      <c r="AI518"/>
      <c r="AJ518"/>
      <c r="AK518"/>
      <c r="AL518"/>
      <c r="AM518"/>
      <c r="AN518"/>
      <c r="AO518"/>
      <c r="AP518"/>
      <c r="AQ518"/>
      <c r="AR518"/>
      <c r="AS518" s="36"/>
    </row>
    <row r="519" spans="15:45" ht="12.75" x14ac:dyDescent="0.2">
      <c r="O519"/>
      <c r="P519"/>
      <c r="Q519"/>
      <c r="R519"/>
      <c r="S519"/>
      <c r="T519"/>
      <c r="U519"/>
      <c r="V519"/>
      <c r="W519"/>
      <c r="X519"/>
      <c r="Y519"/>
      <c r="Z519"/>
      <c r="AA519"/>
      <c r="AB519"/>
      <c r="AC519"/>
      <c r="AD519"/>
      <c r="AE519"/>
      <c r="AF519"/>
      <c r="AG519"/>
      <c r="AH519"/>
      <c r="AI519"/>
      <c r="AJ519"/>
      <c r="AK519"/>
      <c r="AL519"/>
      <c r="AM519"/>
      <c r="AN519"/>
      <c r="AO519"/>
      <c r="AP519"/>
      <c r="AQ519"/>
      <c r="AR519"/>
      <c r="AS519" s="36"/>
    </row>
    <row r="520" spans="15:45" ht="12.75" x14ac:dyDescent="0.2">
      <c r="O520"/>
      <c r="P520"/>
      <c r="Q520"/>
      <c r="R520"/>
      <c r="S520"/>
      <c r="T520"/>
      <c r="U520"/>
      <c r="V520"/>
      <c r="W520"/>
      <c r="X520"/>
      <c r="Y520"/>
      <c r="Z520"/>
      <c r="AA520"/>
      <c r="AB520"/>
      <c r="AC520"/>
      <c r="AD520"/>
      <c r="AE520"/>
      <c r="AF520"/>
      <c r="AG520"/>
      <c r="AH520"/>
      <c r="AI520"/>
      <c r="AJ520"/>
      <c r="AK520"/>
      <c r="AL520"/>
      <c r="AM520"/>
      <c r="AN520"/>
      <c r="AO520"/>
      <c r="AP520"/>
      <c r="AQ520"/>
      <c r="AR520"/>
      <c r="AS520" s="36"/>
    </row>
    <row r="521" spans="15:45" ht="12.75" x14ac:dyDescent="0.2">
      <c r="O521"/>
      <c r="P521"/>
      <c r="Q521"/>
      <c r="R521"/>
      <c r="S521"/>
      <c r="T521"/>
      <c r="U521"/>
      <c r="V521"/>
      <c r="W521"/>
      <c r="X521"/>
      <c r="Y521"/>
      <c r="Z521"/>
      <c r="AA521"/>
      <c r="AB521"/>
      <c r="AC521"/>
      <c r="AD521"/>
      <c r="AE521"/>
      <c r="AF521"/>
      <c r="AG521"/>
      <c r="AH521"/>
      <c r="AI521"/>
      <c r="AJ521"/>
      <c r="AK521"/>
      <c r="AL521"/>
      <c r="AM521"/>
      <c r="AN521"/>
      <c r="AO521"/>
      <c r="AP521"/>
      <c r="AQ521"/>
      <c r="AR521"/>
      <c r="AS521" s="36"/>
    </row>
    <row r="522" spans="15:45" ht="12.75" x14ac:dyDescent="0.2">
      <c r="O522"/>
      <c r="P522"/>
      <c r="Q522"/>
      <c r="R522"/>
      <c r="S522"/>
      <c r="T522"/>
      <c r="U522"/>
      <c r="V522"/>
      <c r="W522"/>
      <c r="X522"/>
      <c r="Y522"/>
      <c r="Z522"/>
      <c r="AA522"/>
      <c r="AB522"/>
      <c r="AC522"/>
      <c r="AD522"/>
      <c r="AE522"/>
      <c r="AF522"/>
      <c r="AG522"/>
      <c r="AH522"/>
      <c r="AI522"/>
      <c r="AJ522"/>
      <c r="AK522"/>
      <c r="AL522"/>
      <c r="AM522"/>
      <c r="AN522"/>
      <c r="AO522"/>
      <c r="AP522"/>
      <c r="AQ522"/>
      <c r="AR522"/>
      <c r="AS522" s="36"/>
    </row>
    <row r="523" spans="15:45" ht="12.75" x14ac:dyDescent="0.2">
      <c r="O523"/>
      <c r="P523"/>
      <c r="Q523"/>
      <c r="R523"/>
      <c r="S523"/>
      <c r="T523"/>
      <c r="U523"/>
      <c r="V523"/>
      <c r="W523"/>
      <c r="X523"/>
      <c r="Y523"/>
      <c r="Z523"/>
      <c r="AA523"/>
      <c r="AB523"/>
      <c r="AC523"/>
      <c r="AD523"/>
      <c r="AE523"/>
      <c r="AF523"/>
      <c r="AG523"/>
      <c r="AH523"/>
      <c r="AI523"/>
      <c r="AJ523"/>
      <c r="AK523"/>
      <c r="AL523"/>
      <c r="AM523"/>
      <c r="AN523"/>
      <c r="AO523"/>
      <c r="AP523"/>
      <c r="AQ523"/>
      <c r="AR523"/>
      <c r="AS523" s="36"/>
    </row>
    <row r="524" spans="15:45" ht="12.75" x14ac:dyDescent="0.2">
      <c r="O524"/>
      <c r="P524"/>
      <c r="Q524"/>
      <c r="R524"/>
      <c r="S524"/>
      <c r="T524"/>
      <c r="U524"/>
      <c r="V524"/>
      <c r="W524"/>
      <c r="X524"/>
      <c r="Y524"/>
      <c r="Z524"/>
      <c r="AA524"/>
      <c r="AB524"/>
      <c r="AC524"/>
      <c r="AD524"/>
      <c r="AE524"/>
      <c r="AF524"/>
      <c r="AG524"/>
      <c r="AH524"/>
      <c r="AI524"/>
      <c r="AJ524"/>
      <c r="AK524"/>
      <c r="AL524"/>
      <c r="AM524"/>
      <c r="AN524"/>
      <c r="AO524"/>
      <c r="AP524"/>
      <c r="AQ524"/>
      <c r="AR524"/>
      <c r="AS524" s="36"/>
    </row>
    <row r="525" spans="15:45" ht="12.75" x14ac:dyDescent="0.2">
      <c r="O525"/>
      <c r="P525"/>
      <c r="Q525"/>
      <c r="R525"/>
      <c r="S525"/>
      <c r="T525"/>
      <c r="U525"/>
      <c r="V525"/>
      <c r="W525"/>
      <c r="X525"/>
      <c r="Y525"/>
      <c r="Z525"/>
      <c r="AA525"/>
      <c r="AB525"/>
      <c r="AC525"/>
      <c r="AD525"/>
      <c r="AE525"/>
      <c r="AF525"/>
      <c r="AG525"/>
      <c r="AH525"/>
      <c r="AI525"/>
      <c r="AJ525"/>
      <c r="AK525"/>
      <c r="AL525"/>
      <c r="AM525"/>
      <c r="AN525"/>
      <c r="AO525"/>
      <c r="AP525"/>
      <c r="AQ525"/>
      <c r="AR525"/>
      <c r="AS525" s="36"/>
    </row>
    <row r="526" spans="15:45" ht="12.75" x14ac:dyDescent="0.2">
      <c r="O526"/>
      <c r="P526"/>
      <c r="Q526"/>
      <c r="R526"/>
      <c r="S526"/>
      <c r="T526"/>
      <c r="U526"/>
      <c r="V526"/>
      <c r="W526"/>
      <c r="X526"/>
      <c r="Y526"/>
      <c r="Z526"/>
      <c r="AA526"/>
      <c r="AB526"/>
      <c r="AC526"/>
      <c r="AD526"/>
      <c r="AE526"/>
      <c r="AF526"/>
      <c r="AG526"/>
      <c r="AH526"/>
      <c r="AI526"/>
      <c r="AJ526"/>
      <c r="AK526"/>
      <c r="AL526"/>
      <c r="AM526"/>
      <c r="AN526"/>
      <c r="AO526"/>
      <c r="AP526"/>
      <c r="AQ526"/>
      <c r="AR526"/>
      <c r="AS526" s="36"/>
    </row>
    <row r="527" spans="15:45" ht="12.75" x14ac:dyDescent="0.2">
      <c r="O527"/>
      <c r="P527"/>
      <c r="Q527"/>
      <c r="R527"/>
      <c r="S527"/>
      <c r="T527"/>
      <c r="U527"/>
      <c r="V527"/>
      <c r="W527"/>
      <c r="X527"/>
      <c r="Y527"/>
      <c r="Z527"/>
      <c r="AA527"/>
      <c r="AB527"/>
      <c r="AC527"/>
      <c r="AD527"/>
      <c r="AE527"/>
      <c r="AF527"/>
      <c r="AG527"/>
      <c r="AH527"/>
      <c r="AI527"/>
      <c r="AJ527"/>
      <c r="AK527"/>
      <c r="AL527"/>
      <c r="AM527"/>
      <c r="AN527"/>
      <c r="AO527"/>
      <c r="AP527"/>
      <c r="AQ527"/>
      <c r="AR527"/>
      <c r="AS527" s="36"/>
    </row>
    <row r="528" spans="15:45" ht="12.75" x14ac:dyDescent="0.2">
      <c r="O528"/>
      <c r="P528"/>
      <c r="Q528"/>
      <c r="R528"/>
      <c r="S528"/>
      <c r="T528"/>
      <c r="U528"/>
      <c r="V528"/>
      <c r="W528"/>
      <c r="X528"/>
      <c r="Y528"/>
      <c r="Z528"/>
      <c r="AA528"/>
      <c r="AB528"/>
      <c r="AC528"/>
      <c r="AD528"/>
      <c r="AE528"/>
      <c r="AF528"/>
      <c r="AG528"/>
      <c r="AH528"/>
      <c r="AI528"/>
      <c r="AJ528"/>
      <c r="AK528"/>
      <c r="AL528"/>
      <c r="AM528"/>
      <c r="AN528"/>
      <c r="AO528"/>
      <c r="AP528"/>
      <c r="AQ528"/>
      <c r="AR528"/>
      <c r="AS528" s="36"/>
    </row>
    <row r="529" spans="15:45" ht="12.75" x14ac:dyDescent="0.2">
      <c r="O529"/>
      <c r="P529"/>
      <c r="Q529"/>
      <c r="R529"/>
      <c r="S529"/>
      <c r="T529"/>
      <c r="U529"/>
      <c r="V529"/>
      <c r="W529"/>
      <c r="X529"/>
      <c r="Y529"/>
      <c r="Z529"/>
      <c r="AA529"/>
      <c r="AB529"/>
      <c r="AC529"/>
      <c r="AD529"/>
      <c r="AE529"/>
      <c r="AF529"/>
      <c r="AG529"/>
      <c r="AH529"/>
      <c r="AI529"/>
      <c r="AJ529"/>
      <c r="AK529"/>
      <c r="AL529"/>
      <c r="AM529"/>
      <c r="AN529"/>
      <c r="AO529"/>
      <c r="AP529"/>
      <c r="AQ529"/>
      <c r="AR529"/>
      <c r="AS529" s="36"/>
    </row>
    <row r="530" spans="15:45" ht="12.75" x14ac:dyDescent="0.2">
      <c r="O530"/>
      <c r="P530"/>
      <c r="Q530"/>
      <c r="R530"/>
      <c r="S530"/>
      <c r="T530"/>
      <c r="U530"/>
      <c r="V530"/>
      <c r="W530"/>
      <c r="X530"/>
      <c r="Y530"/>
      <c r="Z530"/>
      <c r="AA530"/>
      <c r="AB530"/>
      <c r="AC530"/>
      <c r="AD530"/>
      <c r="AE530"/>
      <c r="AF530"/>
      <c r="AG530"/>
      <c r="AH530"/>
      <c r="AI530"/>
      <c r="AJ530"/>
      <c r="AK530"/>
      <c r="AL530"/>
      <c r="AM530"/>
      <c r="AN530"/>
      <c r="AO530"/>
      <c r="AP530"/>
      <c r="AQ530"/>
      <c r="AR530"/>
      <c r="AS530" s="36"/>
    </row>
    <row r="531" spans="15:45" ht="12.75" x14ac:dyDescent="0.2">
      <c r="O531"/>
      <c r="P531"/>
      <c r="Q531"/>
      <c r="R531"/>
      <c r="S531"/>
      <c r="T531"/>
      <c r="U531"/>
      <c r="V531"/>
      <c r="W531"/>
      <c r="X531"/>
      <c r="Y531"/>
      <c r="Z531"/>
      <c r="AA531"/>
      <c r="AB531"/>
      <c r="AC531"/>
      <c r="AD531"/>
      <c r="AE531"/>
      <c r="AF531"/>
      <c r="AG531"/>
      <c r="AH531"/>
      <c r="AI531"/>
      <c r="AJ531"/>
      <c r="AK531"/>
      <c r="AL531"/>
      <c r="AM531"/>
      <c r="AN531"/>
      <c r="AO531"/>
      <c r="AP531"/>
      <c r="AQ531"/>
      <c r="AR531"/>
      <c r="AS531" s="36"/>
    </row>
    <row r="532" spans="15:45" ht="12.75" x14ac:dyDescent="0.2">
      <c r="O532"/>
      <c r="P532"/>
      <c r="Q532"/>
      <c r="R532"/>
      <c r="S532"/>
      <c r="T532"/>
      <c r="U532"/>
      <c r="V532"/>
      <c r="W532"/>
      <c r="X532"/>
      <c r="Y532"/>
      <c r="Z532"/>
      <c r="AA532"/>
      <c r="AB532"/>
      <c r="AC532"/>
      <c r="AD532"/>
      <c r="AE532"/>
      <c r="AF532"/>
      <c r="AG532"/>
      <c r="AH532"/>
      <c r="AI532"/>
      <c r="AJ532"/>
      <c r="AK532"/>
      <c r="AL532"/>
      <c r="AM532"/>
      <c r="AN532"/>
      <c r="AO532"/>
      <c r="AP532"/>
      <c r="AQ532"/>
      <c r="AR532"/>
      <c r="AS532" s="36"/>
    </row>
    <row r="533" spans="15:45" ht="12.75" x14ac:dyDescent="0.2">
      <c r="O533"/>
      <c r="P533"/>
      <c r="Q533"/>
      <c r="R533"/>
      <c r="S533"/>
      <c r="T533"/>
      <c r="U533"/>
      <c r="V533"/>
      <c r="W533"/>
      <c r="X533"/>
      <c r="Y533"/>
      <c r="Z533"/>
      <c r="AA533"/>
      <c r="AB533"/>
      <c r="AC533"/>
      <c r="AD533"/>
      <c r="AE533"/>
      <c r="AF533"/>
      <c r="AG533"/>
      <c r="AH533"/>
      <c r="AI533"/>
      <c r="AJ533"/>
      <c r="AK533"/>
      <c r="AL533"/>
      <c r="AM533"/>
      <c r="AN533"/>
      <c r="AO533"/>
      <c r="AP533"/>
      <c r="AQ533"/>
      <c r="AR533"/>
      <c r="AS533" s="36"/>
    </row>
    <row r="534" spans="15:45" ht="12.75" x14ac:dyDescent="0.2">
      <c r="O534"/>
      <c r="P534"/>
      <c r="Q534"/>
      <c r="R534"/>
      <c r="S534"/>
      <c r="T534"/>
      <c r="U534"/>
      <c r="V534"/>
      <c r="W534"/>
      <c r="X534"/>
      <c r="Y534"/>
      <c r="Z534"/>
      <c r="AA534"/>
      <c r="AB534"/>
      <c r="AC534"/>
      <c r="AD534"/>
      <c r="AE534"/>
      <c r="AF534"/>
      <c r="AG534"/>
      <c r="AH534"/>
      <c r="AI534"/>
      <c r="AJ534"/>
      <c r="AK534"/>
      <c r="AL534"/>
      <c r="AM534"/>
      <c r="AN534"/>
      <c r="AO534"/>
      <c r="AP534"/>
      <c r="AQ534"/>
      <c r="AR534"/>
      <c r="AS534" s="36"/>
    </row>
    <row r="535" spans="15:45" ht="12.75" x14ac:dyDescent="0.2">
      <c r="O535"/>
      <c r="P535"/>
      <c r="Q535"/>
      <c r="R535"/>
      <c r="S535"/>
      <c r="T535"/>
      <c r="U535"/>
      <c r="V535"/>
      <c r="W535"/>
      <c r="X535"/>
      <c r="Y535"/>
      <c r="Z535"/>
      <c r="AA535"/>
      <c r="AB535"/>
      <c r="AC535"/>
      <c r="AD535"/>
      <c r="AE535"/>
      <c r="AF535"/>
      <c r="AG535"/>
      <c r="AH535"/>
      <c r="AI535"/>
      <c r="AJ535"/>
      <c r="AK535"/>
      <c r="AL535"/>
      <c r="AM535"/>
      <c r="AN535"/>
      <c r="AO535"/>
      <c r="AP535"/>
      <c r="AQ535"/>
      <c r="AR535"/>
      <c r="AS535" s="36"/>
    </row>
    <row r="536" spans="15:45" ht="12.75" x14ac:dyDescent="0.2">
      <c r="O536"/>
      <c r="P536"/>
      <c r="Q536"/>
      <c r="R536"/>
      <c r="S536"/>
      <c r="T536"/>
      <c r="U536"/>
      <c r="V536"/>
      <c r="W536"/>
      <c r="X536"/>
      <c r="Y536"/>
      <c r="Z536"/>
      <c r="AA536"/>
      <c r="AB536"/>
      <c r="AC536"/>
      <c r="AD536"/>
      <c r="AE536"/>
      <c r="AF536"/>
      <c r="AG536"/>
      <c r="AH536"/>
      <c r="AI536"/>
      <c r="AJ536"/>
      <c r="AK536"/>
      <c r="AL536"/>
      <c r="AM536"/>
      <c r="AN536"/>
      <c r="AO536"/>
      <c r="AP536"/>
      <c r="AQ536"/>
      <c r="AR536"/>
      <c r="AS536" s="36"/>
    </row>
    <row r="537" spans="15:45" ht="12.75" x14ac:dyDescent="0.2">
      <c r="O537"/>
      <c r="P537"/>
      <c r="Q537"/>
      <c r="R537"/>
      <c r="S537"/>
      <c r="T537"/>
      <c r="U537"/>
      <c r="V537"/>
      <c r="W537"/>
      <c r="X537"/>
      <c r="Y537"/>
      <c r="Z537"/>
      <c r="AA537"/>
      <c r="AB537"/>
      <c r="AC537"/>
      <c r="AD537"/>
      <c r="AE537"/>
      <c r="AF537"/>
      <c r="AG537"/>
      <c r="AH537"/>
      <c r="AI537"/>
      <c r="AJ537"/>
      <c r="AK537"/>
      <c r="AL537"/>
      <c r="AM537"/>
      <c r="AN537"/>
      <c r="AO537"/>
      <c r="AP537"/>
      <c r="AQ537"/>
      <c r="AR537"/>
      <c r="AS537" s="36"/>
    </row>
    <row r="538" spans="15:45" ht="12.75" x14ac:dyDescent="0.2">
      <c r="O538"/>
      <c r="P538"/>
      <c r="Q538"/>
      <c r="R538"/>
      <c r="S538"/>
      <c r="T538"/>
      <c r="U538"/>
      <c r="V538"/>
      <c r="W538"/>
      <c r="X538"/>
      <c r="Y538"/>
      <c r="Z538"/>
      <c r="AA538"/>
      <c r="AB538"/>
      <c r="AC538"/>
      <c r="AD538"/>
      <c r="AE538"/>
      <c r="AF538"/>
      <c r="AG538"/>
      <c r="AH538"/>
      <c r="AI538"/>
      <c r="AJ538"/>
      <c r="AK538"/>
      <c r="AL538"/>
      <c r="AM538"/>
      <c r="AN538"/>
      <c r="AO538"/>
      <c r="AP538"/>
      <c r="AQ538"/>
      <c r="AR538"/>
      <c r="AS538" s="36"/>
    </row>
    <row r="539" spans="15:45" ht="12.75" x14ac:dyDescent="0.2">
      <c r="O539"/>
      <c r="P539"/>
      <c r="Q539"/>
      <c r="R539"/>
      <c r="S539"/>
      <c r="T539"/>
      <c r="U539"/>
      <c r="V539"/>
      <c r="W539"/>
      <c r="X539"/>
      <c r="Y539"/>
      <c r="Z539"/>
      <c r="AA539"/>
      <c r="AB539"/>
      <c r="AC539"/>
      <c r="AD539"/>
      <c r="AE539"/>
      <c r="AF539"/>
      <c r="AG539"/>
      <c r="AH539"/>
      <c r="AI539"/>
      <c r="AJ539"/>
      <c r="AK539"/>
      <c r="AL539"/>
      <c r="AM539"/>
      <c r="AN539"/>
      <c r="AO539"/>
      <c r="AP539"/>
      <c r="AQ539"/>
      <c r="AR539"/>
      <c r="AS539" s="36"/>
    </row>
    <row r="540" spans="15:45" ht="12.75" x14ac:dyDescent="0.2">
      <c r="O540"/>
      <c r="P540"/>
      <c r="Q540"/>
      <c r="R540"/>
      <c r="S540"/>
      <c r="T540"/>
      <c r="U540"/>
      <c r="V540"/>
      <c r="W540"/>
      <c r="X540"/>
      <c r="Y540"/>
      <c r="Z540"/>
      <c r="AA540"/>
      <c r="AB540"/>
      <c r="AC540"/>
      <c r="AD540"/>
      <c r="AE540"/>
      <c r="AF540"/>
      <c r="AG540"/>
      <c r="AH540"/>
      <c r="AI540"/>
      <c r="AJ540"/>
      <c r="AK540"/>
      <c r="AL540"/>
      <c r="AM540"/>
      <c r="AN540"/>
      <c r="AO540"/>
      <c r="AP540"/>
      <c r="AQ540"/>
      <c r="AR540"/>
      <c r="AS540" s="36"/>
    </row>
    <row r="541" spans="15:45" ht="12.75" x14ac:dyDescent="0.2">
      <c r="O541"/>
      <c r="P541"/>
      <c r="Q541"/>
      <c r="R541"/>
      <c r="S541"/>
      <c r="T541"/>
      <c r="U541"/>
      <c r="V541"/>
      <c r="W541"/>
      <c r="X541"/>
      <c r="Y541"/>
      <c r="Z541"/>
      <c r="AA541"/>
      <c r="AB541"/>
      <c r="AC541"/>
      <c r="AD541"/>
      <c r="AE541"/>
      <c r="AF541"/>
      <c r="AG541"/>
      <c r="AH541"/>
      <c r="AI541"/>
      <c r="AJ541"/>
      <c r="AK541"/>
      <c r="AL541"/>
      <c r="AM541"/>
      <c r="AN541"/>
      <c r="AO541"/>
      <c r="AP541"/>
      <c r="AQ541"/>
      <c r="AR541"/>
      <c r="AS541" s="36"/>
    </row>
    <row r="542" spans="15:45" ht="12.75" x14ac:dyDescent="0.2">
      <c r="O542"/>
      <c r="P542"/>
      <c r="Q542"/>
      <c r="R542"/>
      <c r="S542"/>
      <c r="T542"/>
      <c r="U542"/>
      <c r="V542"/>
      <c r="W542"/>
      <c r="X542"/>
      <c r="Y542"/>
      <c r="Z542"/>
      <c r="AA542"/>
      <c r="AB542"/>
      <c r="AC542"/>
      <c r="AD542"/>
      <c r="AE542"/>
      <c r="AF542"/>
      <c r="AG542"/>
      <c r="AH542"/>
      <c r="AI542"/>
      <c r="AJ542"/>
      <c r="AK542"/>
      <c r="AL542"/>
      <c r="AM542"/>
      <c r="AN542"/>
      <c r="AO542"/>
      <c r="AP542"/>
      <c r="AQ542"/>
      <c r="AR542"/>
      <c r="AS542" s="36"/>
    </row>
    <row r="543" spans="15:45" ht="12.75" x14ac:dyDescent="0.2">
      <c r="O543"/>
      <c r="P543"/>
      <c r="Q543"/>
      <c r="R543"/>
      <c r="S543"/>
      <c r="T543"/>
      <c r="U543"/>
      <c r="V543"/>
      <c r="W543"/>
      <c r="X543"/>
      <c r="Y543"/>
      <c r="Z543"/>
      <c r="AA543"/>
      <c r="AB543"/>
      <c r="AC543"/>
      <c r="AD543"/>
      <c r="AE543"/>
      <c r="AF543"/>
      <c r="AG543"/>
      <c r="AH543"/>
      <c r="AI543"/>
      <c r="AJ543"/>
      <c r="AK543"/>
      <c r="AL543"/>
      <c r="AM543"/>
      <c r="AN543"/>
      <c r="AO543"/>
      <c r="AP543"/>
      <c r="AQ543"/>
      <c r="AR543"/>
      <c r="AS543" s="36"/>
    </row>
    <row r="544" spans="15:45" ht="12.75" x14ac:dyDescent="0.2">
      <c r="O544"/>
      <c r="P544"/>
      <c r="Q544"/>
      <c r="R544"/>
      <c r="S544"/>
      <c r="T544"/>
      <c r="U544"/>
      <c r="V544"/>
      <c r="W544"/>
      <c r="X544"/>
      <c r="Y544"/>
      <c r="Z544"/>
      <c r="AA544"/>
      <c r="AB544"/>
      <c r="AC544"/>
      <c r="AD544"/>
      <c r="AE544"/>
      <c r="AF544"/>
      <c r="AG544"/>
      <c r="AH544"/>
      <c r="AI544"/>
      <c r="AJ544"/>
      <c r="AK544"/>
      <c r="AL544"/>
      <c r="AM544"/>
      <c r="AN544"/>
      <c r="AO544"/>
      <c r="AP544"/>
      <c r="AQ544"/>
      <c r="AR544"/>
      <c r="AS544" s="36"/>
    </row>
    <row r="545" spans="15:45" ht="12.75" x14ac:dyDescent="0.2">
      <c r="O545"/>
      <c r="P545"/>
      <c r="Q545"/>
      <c r="R545"/>
      <c r="S545"/>
      <c r="T545"/>
      <c r="U545"/>
      <c r="V545"/>
      <c r="W545"/>
      <c r="X545"/>
      <c r="Y545"/>
      <c r="Z545"/>
      <c r="AA545"/>
      <c r="AB545"/>
      <c r="AC545"/>
      <c r="AD545"/>
      <c r="AE545"/>
      <c r="AF545"/>
      <c r="AG545"/>
      <c r="AH545"/>
      <c r="AI545"/>
      <c r="AJ545"/>
      <c r="AK545"/>
      <c r="AL545"/>
      <c r="AM545"/>
      <c r="AN545"/>
      <c r="AO545"/>
      <c r="AP545"/>
      <c r="AQ545"/>
      <c r="AR545"/>
      <c r="AS545" s="36"/>
    </row>
    <row r="546" spans="15:45" ht="12.75" x14ac:dyDescent="0.2">
      <c r="O546"/>
      <c r="P546"/>
      <c r="Q546"/>
      <c r="R546"/>
      <c r="S546"/>
      <c r="T546"/>
      <c r="U546"/>
      <c r="V546"/>
      <c r="W546"/>
      <c r="X546"/>
      <c r="Y546"/>
      <c r="Z546"/>
      <c r="AA546"/>
      <c r="AB546"/>
      <c r="AC546"/>
      <c r="AD546"/>
      <c r="AE546"/>
      <c r="AF546"/>
      <c r="AG546"/>
      <c r="AH546"/>
      <c r="AI546"/>
      <c r="AJ546"/>
      <c r="AK546"/>
      <c r="AL546"/>
      <c r="AM546"/>
      <c r="AN546"/>
      <c r="AO546"/>
      <c r="AP546"/>
      <c r="AQ546"/>
      <c r="AR546"/>
      <c r="AS546" s="36"/>
    </row>
    <row r="547" spans="15:45" ht="12.75" x14ac:dyDescent="0.2">
      <c r="O547"/>
      <c r="P547"/>
      <c r="Q547"/>
      <c r="R547"/>
      <c r="S547"/>
      <c r="T547"/>
      <c r="U547"/>
      <c r="V547"/>
      <c r="W547"/>
      <c r="X547"/>
      <c r="Y547"/>
      <c r="Z547"/>
      <c r="AA547"/>
      <c r="AB547"/>
      <c r="AC547"/>
      <c r="AD547"/>
      <c r="AE547"/>
      <c r="AF547"/>
      <c r="AG547"/>
      <c r="AH547"/>
      <c r="AI547"/>
      <c r="AJ547"/>
      <c r="AK547"/>
      <c r="AL547"/>
      <c r="AM547"/>
      <c r="AN547"/>
      <c r="AO547"/>
      <c r="AP547"/>
      <c r="AQ547"/>
      <c r="AR547"/>
      <c r="AS547" s="36"/>
    </row>
    <row r="548" spans="15:45" ht="12.75" x14ac:dyDescent="0.2">
      <c r="O548"/>
      <c r="P548"/>
      <c r="Q548"/>
      <c r="R548"/>
      <c r="S548"/>
      <c r="T548"/>
      <c r="U548"/>
      <c r="V548"/>
      <c r="W548"/>
      <c r="X548"/>
      <c r="Y548"/>
      <c r="Z548"/>
      <c r="AA548"/>
      <c r="AB548"/>
      <c r="AC548"/>
      <c r="AD548"/>
      <c r="AE548"/>
      <c r="AF548"/>
      <c r="AG548"/>
      <c r="AH548"/>
      <c r="AI548"/>
      <c r="AJ548"/>
      <c r="AK548"/>
      <c r="AL548"/>
      <c r="AM548"/>
      <c r="AN548"/>
      <c r="AO548"/>
      <c r="AP548"/>
      <c r="AQ548"/>
      <c r="AR548"/>
      <c r="AS548" s="36"/>
    </row>
    <row r="549" spans="15:45" ht="12.75" x14ac:dyDescent="0.2">
      <c r="O549"/>
      <c r="P549"/>
      <c r="Q549"/>
      <c r="R549"/>
      <c r="S549"/>
      <c r="T549"/>
      <c r="U549"/>
      <c r="V549"/>
      <c r="W549"/>
      <c r="X549"/>
      <c r="Y549"/>
      <c r="Z549"/>
      <c r="AA549"/>
      <c r="AB549"/>
      <c r="AC549"/>
      <c r="AD549"/>
      <c r="AE549"/>
      <c r="AF549"/>
      <c r="AG549"/>
      <c r="AH549"/>
      <c r="AI549"/>
      <c r="AJ549"/>
      <c r="AK549"/>
      <c r="AL549"/>
      <c r="AM549"/>
      <c r="AN549"/>
      <c r="AO549"/>
      <c r="AP549"/>
      <c r="AQ549"/>
      <c r="AR549"/>
      <c r="AS549" s="36"/>
    </row>
    <row r="550" spans="15:45" ht="12.75" x14ac:dyDescent="0.2">
      <c r="O550"/>
      <c r="P550"/>
      <c r="Q550"/>
      <c r="R550"/>
      <c r="S550"/>
      <c r="T550"/>
      <c r="U550"/>
      <c r="V550"/>
      <c r="W550"/>
      <c r="X550"/>
      <c r="Y550"/>
      <c r="Z550"/>
      <c r="AA550"/>
      <c r="AB550"/>
      <c r="AC550"/>
      <c r="AD550"/>
      <c r="AE550"/>
      <c r="AF550"/>
      <c r="AG550"/>
      <c r="AH550"/>
      <c r="AI550"/>
      <c r="AJ550"/>
      <c r="AK550"/>
      <c r="AL550"/>
      <c r="AM550"/>
      <c r="AN550"/>
      <c r="AO550"/>
      <c r="AP550"/>
      <c r="AQ550"/>
      <c r="AR550"/>
      <c r="AS550" s="36"/>
    </row>
    <row r="551" spans="15:45" ht="12.75" x14ac:dyDescent="0.2">
      <c r="O551"/>
      <c r="P551"/>
      <c r="Q551"/>
      <c r="R551"/>
      <c r="S551"/>
      <c r="T551"/>
      <c r="U551"/>
      <c r="V551"/>
      <c r="W551"/>
      <c r="X551"/>
      <c r="Y551"/>
      <c r="Z551"/>
      <c r="AA551"/>
      <c r="AB551"/>
      <c r="AC551"/>
      <c r="AD551"/>
      <c r="AE551"/>
      <c r="AF551"/>
      <c r="AG551"/>
      <c r="AH551"/>
      <c r="AI551"/>
      <c r="AJ551"/>
      <c r="AK551"/>
      <c r="AL551"/>
      <c r="AM551"/>
      <c r="AN551"/>
      <c r="AO551"/>
      <c r="AP551"/>
      <c r="AQ551"/>
      <c r="AR551"/>
      <c r="AS551" s="36"/>
    </row>
    <row r="552" spans="15:45" ht="12.75" x14ac:dyDescent="0.2">
      <c r="O552"/>
      <c r="P552"/>
      <c r="Q552"/>
      <c r="R552"/>
      <c r="S552"/>
      <c r="T552"/>
      <c r="U552"/>
      <c r="V552"/>
      <c r="W552"/>
      <c r="X552"/>
      <c r="Y552"/>
      <c r="Z552"/>
      <c r="AA552"/>
      <c r="AB552"/>
      <c r="AC552"/>
      <c r="AD552"/>
      <c r="AE552"/>
      <c r="AF552"/>
      <c r="AG552"/>
      <c r="AH552"/>
      <c r="AI552"/>
      <c r="AJ552"/>
      <c r="AK552"/>
      <c r="AL552"/>
      <c r="AM552"/>
      <c r="AN552"/>
      <c r="AO552"/>
      <c r="AP552"/>
      <c r="AQ552"/>
      <c r="AR552"/>
      <c r="AS552" s="36"/>
    </row>
    <row r="553" spans="15:45" ht="12.75" x14ac:dyDescent="0.2">
      <c r="O553"/>
      <c r="P553"/>
      <c r="Q553"/>
      <c r="R553"/>
      <c r="S553"/>
      <c r="T553"/>
      <c r="U553"/>
      <c r="V553"/>
      <c r="W553"/>
      <c r="X553"/>
      <c r="Y553"/>
      <c r="Z553"/>
      <c r="AA553"/>
      <c r="AB553"/>
      <c r="AC553"/>
      <c r="AD553"/>
      <c r="AE553"/>
      <c r="AF553"/>
      <c r="AG553"/>
      <c r="AH553"/>
      <c r="AI553"/>
      <c r="AJ553"/>
      <c r="AK553"/>
      <c r="AL553"/>
      <c r="AM553"/>
      <c r="AN553"/>
      <c r="AO553"/>
      <c r="AP553"/>
      <c r="AQ553"/>
      <c r="AR553"/>
      <c r="AS553" s="36"/>
    </row>
    <row r="554" spans="15:45" ht="12.75" x14ac:dyDescent="0.2">
      <c r="O554"/>
      <c r="P554"/>
      <c r="Q554"/>
      <c r="R554"/>
      <c r="S554"/>
      <c r="T554"/>
      <c r="U554"/>
      <c r="V554"/>
      <c r="W554"/>
      <c r="X554"/>
      <c r="Y554"/>
      <c r="Z554"/>
      <c r="AA554"/>
      <c r="AB554"/>
      <c r="AC554"/>
      <c r="AD554"/>
      <c r="AE554"/>
      <c r="AF554"/>
      <c r="AG554"/>
      <c r="AH554"/>
      <c r="AI554"/>
      <c r="AJ554"/>
      <c r="AK554"/>
      <c r="AL554"/>
      <c r="AM554"/>
      <c r="AN554"/>
      <c r="AO554"/>
      <c r="AP554"/>
      <c r="AQ554"/>
      <c r="AR554"/>
      <c r="AS554" s="36"/>
    </row>
    <row r="555" spans="15:45" ht="12.75" x14ac:dyDescent="0.2">
      <c r="O555"/>
      <c r="P555"/>
      <c r="Q555"/>
      <c r="R555"/>
      <c r="S555"/>
      <c r="T555"/>
      <c r="U555"/>
      <c r="V555"/>
      <c r="W555"/>
      <c r="X555"/>
      <c r="Y555"/>
      <c r="Z555"/>
      <c r="AA555"/>
      <c r="AB555"/>
      <c r="AC555"/>
      <c r="AD555"/>
      <c r="AE555"/>
      <c r="AF555"/>
      <c r="AG555"/>
      <c r="AH555"/>
      <c r="AI555"/>
      <c r="AJ555"/>
      <c r="AK555"/>
      <c r="AL555"/>
      <c r="AM555"/>
      <c r="AN555"/>
      <c r="AO555"/>
      <c r="AP555"/>
      <c r="AQ555"/>
      <c r="AR555"/>
      <c r="AS555" s="36"/>
    </row>
    <row r="556" spans="15:45" ht="12.75" x14ac:dyDescent="0.2">
      <c r="O556"/>
      <c r="P556"/>
      <c r="Q556"/>
      <c r="R556"/>
      <c r="S556"/>
      <c r="T556"/>
      <c r="U556"/>
      <c r="V556"/>
      <c r="W556"/>
      <c r="X556"/>
      <c r="Y556"/>
      <c r="Z556"/>
      <c r="AA556"/>
      <c r="AB556"/>
      <c r="AC556"/>
      <c r="AD556"/>
      <c r="AE556"/>
      <c r="AF556"/>
      <c r="AG556"/>
      <c r="AH556"/>
      <c r="AI556"/>
      <c r="AJ556"/>
      <c r="AK556"/>
      <c r="AL556"/>
      <c r="AM556"/>
      <c r="AN556"/>
      <c r="AO556"/>
      <c r="AP556"/>
      <c r="AQ556"/>
      <c r="AR556"/>
      <c r="AS556" s="36"/>
    </row>
    <row r="557" spans="15:45" ht="12.75" x14ac:dyDescent="0.2">
      <c r="O557"/>
      <c r="P557"/>
      <c r="Q557"/>
      <c r="R557"/>
      <c r="S557"/>
      <c r="T557"/>
      <c r="U557"/>
      <c r="V557"/>
      <c r="W557"/>
      <c r="X557"/>
      <c r="Y557"/>
      <c r="Z557"/>
      <c r="AA557"/>
      <c r="AB557"/>
      <c r="AC557"/>
      <c r="AD557"/>
      <c r="AE557"/>
      <c r="AF557"/>
      <c r="AG557"/>
      <c r="AH557"/>
      <c r="AI557"/>
      <c r="AJ557"/>
      <c r="AK557"/>
      <c r="AL557"/>
      <c r="AM557"/>
      <c r="AN557"/>
      <c r="AO557"/>
      <c r="AP557"/>
      <c r="AQ557"/>
      <c r="AR557"/>
      <c r="AS557" s="36"/>
    </row>
    <row r="558" spans="15:45" ht="12.75" x14ac:dyDescent="0.2">
      <c r="O558"/>
      <c r="P558"/>
      <c r="Q558"/>
      <c r="R558"/>
      <c r="S558"/>
      <c r="T558"/>
      <c r="U558"/>
      <c r="V558"/>
      <c r="W558"/>
      <c r="X558"/>
      <c r="Y558"/>
      <c r="Z558"/>
      <c r="AA558"/>
      <c r="AB558"/>
      <c r="AC558"/>
      <c r="AD558"/>
      <c r="AE558"/>
      <c r="AF558"/>
      <c r="AG558"/>
      <c r="AH558"/>
      <c r="AI558"/>
      <c r="AJ558"/>
      <c r="AK558"/>
      <c r="AL558"/>
      <c r="AM558"/>
      <c r="AN558"/>
      <c r="AO558"/>
      <c r="AP558"/>
      <c r="AQ558"/>
      <c r="AR558"/>
      <c r="AS558" s="36"/>
    </row>
    <row r="559" spans="15:45" ht="12.75" x14ac:dyDescent="0.2">
      <c r="O559"/>
      <c r="P559"/>
      <c r="Q559"/>
      <c r="R559"/>
      <c r="S559"/>
      <c r="T559"/>
      <c r="U559"/>
      <c r="V559"/>
      <c r="W559"/>
      <c r="X559"/>
      <c r="Y559"/>
      <c r="Z559"/>
      <c r="AA559"/>
      <c r="AB559"/>
      <c r="AC559"/>
      <c r="AD559"/>
      <c r="AE559"/>
      <c r="AF559"/>
      <c r="AG559"/>
      <c r="AH559"/>
      <c r="AI559"/>
      <c r="AJ559"/>
      <c r="AK559"/>
      <c r="AL559"/>
      <c r="AM559"/>
      <c r="AN559"/>
      <c r="AO559"/>
      <c r="AP559"/>
      <c r="AQ559"/>
      <c r="AR559"/>
      <c r="AS559" s="36"/>
    </row>
    <row r="560" spans="15:45" ht="12.75" x14ac:dyDescent="0.2">
      <c r="O560"/>
      <c r="P560"/>
      <c r="Q560"/>
      <c r="R560"/>
      <c r="S560"/>
      <c r="T560"/>
      <c r="U560"/>
      <c r="V560"/>
      <c r="W560"/>
      <c r="X560"/>
      <c r="Y560"/>
      <c r="Z560"/>
      <c r="AA560"/>
      <c r="AB560"/>
      <c r="AC560"/>
      <c r="AD560"/>
      <c r="AE560"/>
      <c r="AF560"/>
      <c r="AG560"/>
      <c r="AH560"/>
      <c r="AI560"/>
      <c r="AJ560"/>
      <c r="AK560"/>
      <c r="AL560"/>
      <c r="AM560"/>
      <c r="AN560"/>
      <c r="AO560"/>
      <c r="AP560"/>
      <c r="AQ560"/>
      <c r="AR560"/>
      <c r="AS560" s="36"/>
    </row>
    <row r="561" spans="15:45" ht="12.75" x14ac:dyDescent="0.2">
      <c r="O561"/>
      <c r="P561"/>
      <c r="Q561"/>
      <c r="R561"/>
      <c r="S561"/>
      <c r="T561"/>
      <c r="U561"/>
      <c r="V561"/>
      <c r="W561"/>
      <c r="X561"/>
      <c r="Y561"/>
      <c r="Z561"/>
      <c r="AA561"/>
      <c r="AB561"/>
      <c r="AC561"/>
      <c r="AD561"/>
      <c r="AE561"/>
      <c r="AF561"/>
      <c r="AG561"/>
      <c r="AH561"/>
      <c r="AI561"/>
      <c r="AJ561"/>
      <c r="AK561"/>
      <c r="AL561"/>
      <c r="AM561"/>
      <c r="AN561"/>
      <c r="AO561"/>
      <c r="AP561"/>
      <c r="AQ561"/>
      <c r="AR561"/>
      <c r="AS561" s="36"/>
    </row>
    <row r="562" spans="15:45" ht="12.75" x14ac:dyDescent="0.2">
      <c r="O562"/>
      <c r="P562"/>
      <c r="Q562"/>
      <c r="R562"/>
      <c r="S562"/>
      <c r="T562"/>
      <c r="U562"/>
      <c r="V562"/>
      <c r="W562"/>
      <c r="X562"/>
      <c r="Y562"/>
      <c r="Z562"/>
      <c r="AA562"/>
      <c r="AB562"/>
      <c r="AC562"/>
      <c r="AD562"/>
      <c r="AE562"/>
      <c r="AF562"/>
      <c r="AG562"/>
      <c r="AH562"/>
      <c r="AI562"/>
      <c r="AJ562"/>
      <c r="AK562"/>
      <c r="AL562"/>
      <c r="AM562"/>
      <c r="AN562"/>
      <c r="AO562"/>
      <c r="AP562"/>
      <c r="AQ562"/>
      <c r="AR562"/>
      <c r="AS562" s="36"/>
    </row>
    <row r="563" spans="15:45" ht="12.75" x14ac:dyDescent="0.2">
      <c r="O563"/>
      <c r="P563"/>
      <c r="Q563"/>
      <c r="R563"/>
      <c r="S563"/>
      <c r="T563"/>
      <c r="U563"/>
      <c r="V563"/>
      <c r="W563"/>
      <c r="X563"/>
      <c r="Y563"/>
      <c r="Z563"/>
      <c r="AA563"/>
      <c r="AB563"/>
      <c r="AC563"/>
      <c r="AD563"/>
      <c r="AE563"/>
      <c r="AF563"/>
      <c r="AG563"/>
      <c r="AH563"/>
      <c r="AI563"/>
      <c r="AJ563"/>
      <c r="AK563"/>
      <c r="AL563"/>
      <c r="AM563"/>
      <c r="AN563"/>
      <c r="AO563"/>
      <c r="AP563"/>
      <c r="AQ563"/>
      <c r="AR563"/>
      <c r="AS563" s="36"/>
    </row>
    <row r="564" spans="15:45" ht="12.75" x14ac:dyDescent="0.2">
      <c r="O564"/>
      <c r="P564"/>
      <c r="Q564"/>
      <c r="R564"/>
      <c r="S564"/>
      <c r="T564"/>
      <c r="U564"/>
      <c r="V564"/>
      <c r="W564"/>
      <c r="X564"/>
      <c r="Y564"/>
      <c r="Z564"/>
      <c r="AA564"/>
      <c r="AB564"/>
      <c r="AC564"/>
      <c r="AD564"/>
      <c r="AE564"/>
      <c r="AF564"/>
      <c r="AG564"/>
      <c r="AH564"/>
      <c r="AI564"/>
      <c r="AJ564"/>
      <c r="AK564"/>
      <c r="AL564"/>
      <c r="AM564"/>
      <c r="AN564"/>
      <c r="AO564"/>
      <c r="AP564"/>
      <c r="AQ564"/>
      <c r="AR564"/>
      <c r="AS564" s="36"/>
    </row>
    <row r="565" spans="15:45" ht="12.75" x14ac:dyDescent="0.2">
      <c r="O565"/>
      <c r="P565"/>
      <c r="Q565"/>
      <c r="R565"/>
      <c r="S565"/>
      <c r="T565"/>
      <c r="U565"/>
      <c r="V565"/>
      <c r="W565"/>
      <c r="X565"/>
      <c r="Y565"/>
      <c r="Z565"/>
      <c r="AA565"/>
      <c r="AB565"/>
      <c r="AC565"/>
      <c r="AD565"/>
      <c r="AE565"/>
      <c r="AF565"/>
      <c r="AG565"/>
      <c r="AH565"/>
      <c r="AI565"/>
      <c r="AJ565"/>
      <c r="AK565"/>
      <c r="AL565"/>
      <c r="AM565"/>
      <c r="AN565"/>
      <c r="AO565"/>
      <c r="AP565"/>
      <c r="AQ565"/>
      <c r="AR565"/>
      <c r="AS565" s="36"/>
    </row>
    <row r="566" spans="15:45" ht="12.75" x14ac:dyDescent="0.2">
      <c r="O566"/>
      <c r="P566"/>
      <c r="Q566"/>
      <c r="R566"/>
      <c r="S566"/>
      <c r="T566"/>
      <c r="U566"/>
      <c r="V566"/>
      <c r="W566"/>
      <c r="X566"/>
      <c r="Y566"/>
      <c r="Z566"/>
      <c r="AA566"/>
      <c r="AB566"/>
      <c r="AC566"/>
      <c r="AD566"/>
      <c r="AE566"/>
      <c r="AF566"/>
      <c r="AG566"/>
      <c r="AH566"/>
      <c r="AI566"/>
      <c r="AJ566"/>
      <c r="AK566"/>
      <c r="AL566"/>
      <c r="AM566"/>
      <c r="AN566"/>
      <c r="AO566"/>
      <c r="AP566"/>
      <c r="AQ566"/>
      <c r="AR566"/>
      <c r="AS566" s="36"/>
    </row>
    <row r="567" spans="15:45" ht="12.75" x14ac:dyDescent="0.2">
      <c r="O567"/>
      <c r="P567"/>
      <c r="Q567"/>
      <c r="R567"/>
      <c r="S567"/>
      <c r="T567"/>
      <c r="U567"/>
      <c r="V567"/>
      <c r="W567"/>
      <c r="X567"/>
      <c r="Y567"/>
      <c r="Z567"/>
      <c r="AA567"/>
      <c r="AB567"/>
      <c r="AC567"/>
      <c r="AD567"/>
      <c r="AE567"/>
      <c r="AF567"/>
      <c r="AG567"/>
      <c r="AH567"/>
      <c r="AI567"/>
      <c r="AJ567"/>
      <c r="AK567"/>
      <c r="AL567"/>
      <c r="AM567"/>
      <c r="AN567"/>
      <c r="AO567"/>
      <c r="AP567"/>
      <c r="AQ567"/>
      <c r="AR567"/>
      <c r="AS567" s="36"/>
    </row>
    <row r="568" spans="15:45" ht="12.75" x14ac:dyDescent="0.2">
      <c r="O568"/>
      <c r="P568"/>
      <c r="Q568"/>
      <c r="R568"/>
      <c r="S568"/>
      <c r="T568"/>
      <c r="U568"/>
      <c r="V568"/>
      <c r="W568"/>
      <c r="X568"/>
      <c r="Y568"/>
      <c r="Z568"/>
      <c r="AA568"/>
      <c r="AB568"/>
      <c r="AC568"/>
      <c r="AD568"/>
      <c r="AE568"/>
      <c r="AF568"/>
      <c r="AG568"/>
      <c r="AH568"/>
      <c r="AI568"/>
      <c r="AJ568"/>
      <c r="AK568"/>
      <c r="AL568"/>
      <c r="AM568"/>
      <c r="AN568"/>
      <c r="AO568"/>
      <c r="AP568"/>
      <c r="AQ568"/>
      <c r="AR568"/>
      <c r="AS568" s="36"/>
    </row>
    <row r="569" spans="15:45" ht="12.75" x14ac:dyDescent="0.2">
      <c r="O569"/>
      <c r="P569"/>
      <c r="Q569"/>
      <c r="R569"/>
      <c r="S569"/>
      <c r="T569"/>
      <c r="U569"/>
      <c r="V569"/>
      <c r="W569"/>
      <c r="X569"/>
      <c r="Y569"/>
      <c r="Z569"/>
      <c r="AA569"/>
      <c r="AB569"/>
      <c r="AC569"/>
      <c r="AD569"/>
      <c r="AE569"/>
      <c r="AF569"/>
      <c r="AG569"/>
      <c r="AH569"/>
      <c r="AI569"/>
      <c r="AJ569"/>
      <c r="AK569"/>
      <c r="AL569"/>
      <c r="AM569"/>
      <c r="AN569"/>
      <c r="AO569"/>
      <c r="AP569"/>
      <c r="AQ569"/>
      <c r="AR569"/>
      <c r="AS569" s="36"/>
    </row>
    <row r="570" spans="15:45" ht="12.75" x14ac:dyDescent="0.2">
      <c r="O570"/>
      <c r="P570"/>
      <c r="Q570"/>
      <c r="R570"/>
      <c r="S570"/>
      <c r="T570"/>
      <c r="U570"/>
      <c r="V570"/>
      <c r="W570"/>
      <c r="X570"/>
      <c r="Y570"/>
      <c r="Z570"/>
      <c r="AA570"/>
      <c r="AB570"/>
      <c r="AC570"/>
      <c r="AD570"/>
      <c r="AE570"/>
      <c r="AF570"/>
      <c r="AG570"/>
      <c r="AH570"/>
      <c r="AI570"/>
      <c r="AJ570"/>
      <c r="AK570"/>
      <c r="AL570"/>
      <c r="AM570"/>
      <c r="AN570"/>
      <c r="AO570"/>
      <c r="AP570"/>
      <c r="AQ570"/>
      <c r="AR570"/>
      <c r="AS570" s="36"/>
    </row>
    <row r="571" spans="15:45" ht="12.75" x14ac:dyDescent="0.2">
      <c r="O571"/>
      <c r="P571"/>
      <c r="Q571"/>
      <c r="R571"/>
      <c r="S571"/>
      <c r="T571"/>
      <c r="U571"/>
      <c r="V571"/>
      <c r="W571"/>
      <c r="X571"/>
      <c r="Y571"/>
      <c r="Z571"/>
      <c r="AA571"/>
      <c r="AB571"/>
      <c r="AC571"/>
      <c r="AD571"/>
      <c r="AE571"/>
      <c r="AF571"/>
      <c r="AG571"/>
      <c r="AH571"/>
      <c r="AI571"/>
      <c r="AJ571"/>
      <c r="AK571"/>
      <c r="AL571"/>
      <c r="AM571"/>
      <c r="AN571"/>
      <c r="AO571"/>
      <c r="AP571"/>
      <c r="AQ571"/>
      <c r="AR571"/>
      <c r="AS571" s="36"/>
    </row>
    <row r="572" spans="15:45" ht="12.75" x14ac:dyDescent="0.2">
      <c r="O572"/>
      <c r="P572"/>
      <c r="Q572"/>
      <c r="R572"/>
      <c r="S572"/>
      <c r="T572"/>
      <c r="U572"/>
      <c r="V572"/>
      <c r="W572"/>
      <c r="X572"/>
      <c r="Y572"/>
      <c r="Z572"/>
      <c r="AA572"/>
      <c r="AB572"/>
      <c r="AC572"/>
      <c r="AD572"/>
      <c r="AE572"/>
      <c r="AF572"/>
      <c r="AG572"/>
      <c r="AH572"/>
      <c r="AI572"/>
      <c r="AJ572"/>
      <c r="AK572"/>
      <c r="AL572"/>
      <c r="AM572"/>
      <c r="AN572"/>
      <c r="AO572"/>
      <c r="AP572"/>
      <c r="AQ572"/>
      <c r="AR572"/>
      <c r="AS572" s="36"/>
    </row>
    <row r="573" spans="15:45" ht="12.75" x14ac:dyDescent="0.2">
      <c r="O573"/>
      <c r="P573"/>
      <c r="Q573"/>
      <c r="R573"/>
      <c r="S573"/>
      <c r="T573"/>
      <c r="U573"/>
      <c r="V573"/>
      <c r="W573"/>
      <c r="X573"/>
      <c r="Y573"/>
      <c r="Z573"/>
      <c r="AA573"/>
      <c r="AB573"/>
      <c r="AC573"/>
      <c r="AD573"/>
      <c r="AE573"/>
      <c r="AF573"/>
      <c r="AG573"/>
      <c r="AH573"/>
      <c r="AI573"/>
      <c r="AJ573"/>
      <c r="AK573"/>
      <c r="AL573"/>
      <c r="AM573"/>
      <c r="AN573"/>
      <c r="AO573"/>
      <c r="AP573"/>
      <c r="AQ573"/>
      <c r="AR573"/>
      <c r="AS573" s="36"/>
    </row>
    <row r="574" spans="15:45" ht="12.75" x14ac:dyDescent="0.2">
      <c r="O574"/>
      <c r="P574"/>
      <c r="Q574"/>
      <c r="R574"/>
      <c r="S574"/>
      <c r="T574"/>
      <c r="U574"/>
      <c r="V574"/>
      <c r="W574"/>
      <c r="X574"/>
      <c r="Y574"/>
      <c r="Z574"/>
      <c r="AA574"/>
      <c r="AB574"/>
      <c r="AC574"/>
      <c r="AD574"/>
      <c r="AE574"/>
      <c r="AF574"/>
      <c r="AG574"/>
      <c r="AH574"/>
      <c r="AI574"/>
      <c r="AJ574"/>
      <c r="AK574"/>
      <c r="AL574"/>
      <c r="AM574"/>
      <c r="AN574"/>
      <c r="AO574"/>
      <c r="AP574"/>
      <c r="AQ574"/>
      <c r="AR574"/>
      <c r="AS574" s="36"/>
    </row>
    <row r="575" spans="15:45" ht="12.75" x14ac:dyDescent="0.2">
      <c r="O575"/>
      <c r="P575"/>
      <c r="Q575"/>
      <c r="R575"/>
      <c r="S575"/>
      <c r="T575"/>
      <c r="U575"/>
      <c r="V575"/>
      <c r="W575"/>
      <c r="X575"/>
      <c r="Y575"/>
      <c r="Z575"/>
      <c r="AA575"/>
      <c r="AB575"/>
      <c r="AC575"/>
      <c r="AD575"/>
      <c r="AE575"/>
      <c r="AF575"/>
      <c r="AG575"/>
      <c r="AH575"/>
      <c r="AI575"/>
      <c r="AJ575"/>
      <c r="AK575"/>
      <c r="AL575"/>
      <c r="AM575"/>
      <c r="AN575"/>
      <c r="AO575"/>
      <c r="AP575"/>
      <c r="AQ575"/>
      <c r="AR575"/>
      <c r="AS575" s="36"/>
    </row>
    <row r="576" spans="15:45" ht="12.75" x14ac:dyDescent="0.2">
      <c r="O576"/>
      <c r="P576"/>
      <c r="Q576"/>
      <c r="R576"/>
      <c r="S576"/>
      <c r="T576"/>
      <c r="U576"/>
      <c r="V576"/>
      <c r="W576"/>
      <c r="X576"/>
      <c r="Y576"/>
      <c r="Z576"/>
      <c r="AA576"/>
      <c r="AB576"/>
      <c r="AC576"/>
      <c r="AD576"/>
      <c r="AE576"/>
      <c r="AF576"/>
      <c r="AG576"/>
      <c r="AH576"/>
      <c r="AI576"/>
      <c r="AJ576"/>
      <c r="AK576"/>
      <c r="AL576"/>
      <c r="AM576"/>
      <c r="AN576"/>
      <c r="AO576"/>
      <c r="AP576"/>
      <c r="AQ576"/>
      <c r="AR576"/>
      <c r="AS576" s="36"/>
    </row>
    <row r="577" spans="15:45" ht="12.75" x14ac:dyDescent="0.2">
      <c r="O577"/>
      <c r="P577"/>
      <c r="Q577"/>
      <c r="R577"/>
      <c r="S577"/>
      <c r="T577"/>
      <c r="U577"/>
      <c r="V577"/>
      <c r="W577"/>
      <c r="X577"/>
      <c r="Y577"/>
      <c r="Z577"/>
      <c r="AA577"/>
      <c r="AB577"/>
      <c r="AC577"/>
      <c r="AD577"/>
      <c r="AE577"/>
      <c r="AF577"/>
      <c r="AG577"/>
      <c r="AH577"/>
      <c r="AI577"/>
      <c r="AJ577"/>
      <c r="AK577"/>
      <c r="AL577"/>
      <c r="AM577"/>
      <c r="AN577"/>
      <c r="AO577"/>
      <c r="AP577"/>
      <c r="AQ577"/>
      <c r="AR577"/>
      <c r="AS577" s="36"/>
    </row>
    <row r="578" spans="15:45" ht="12.75" x14ac:dyDescent="0.2">
      <c r="O578"/>
      <c r="P578"/>
      <c r="Q578"/>
      <c r="R578"/>
      <c r="S578"/>
      <c r="T578"/>
      <c r="U578"/>
      <c r="V578"/>
      <c r="W578"/>
      <c r="X578"/>
      <c r="Y578"/>
      <c r="Z578"/>
      <c r="AA578"/>
      <c r="AB578"/>
      <c r="AC578"/>
      <c r="AD578"/>
      <c r="AE578"/>
      <c r="AF578"/>
      <c r="AG578"/>
      <c r="AH578"/>
      <c r="AI578"/>
      <c r="AJ578"/>
      <c r="AK578"/>
      <c r="AL578"/>
      <c r="AM578"/>
      <c r="AN578"/>
      <c r="AO578"/>
      <c r="AP578"/>
      <c r="AQ578"/>
      <c r="AR578"/>
      <c r="AS578" s="36"/>
    </row>
    <row r="579" spans="15:45" ht="12.75" x14ac:dyDescent="0.2">
      <c r="O579"/>
      <c r="P579"/>
      <c r="Q579"/>
      <c r="R579"/>
      <c r="S579"/>
      <c r="T579"/>
      <c r="U579"/>
      <c r="V579"/>
      <c r="W579"/>
      <c r="X579"/>
      <c r="Y579"/>
      <c r="Z579"/>
      <c r="AA579"/>
      <c r="AB579"/>
      <c r="AC579"/>
      <c r="AD579"/>
      <c r="AE579"/>
      <c r="AF579"/>
      <c r="AG579"/>
      <c r="AH579"/>
      <c r="AI579"/>
      <c r="AJ579"/>
      <c r="AK579"/>
      <c r="AL579"/>
      <c r="AM579"/>
      <c r="AN579"/>
      <c r="AO579"/>
      <c r="AP579"/>
      <c r="AQ579"/>
      <c r="AR579"/>
      <c r="AS579" s="36"/>
    </row>
    <row r="580" spans="15:45" ht="12.75" x14ac:dyDescent="0.2">
      <c r="O580"/>
      <c r="P580"/>
      <c r="Q580"/>
      <c r="R580"/>
      <c r="S580"/>
      <c r="T580"/>
      <c r="U580"/>
      <c r="V580"/>
      <c r="W580"/>
      <c r="X580"/>
      <c r="Y580"/>
      <c r="Z580"/>
      <c r="AA580"/>
      <c r="AB580"/>
      <c r="AC580"/>
      <c r="AD580"/>
      <c r="AE580"/>
      <c r="AF580"/>
      <c r="AG580"/>
      <c r="AH580"/>
      <c r="AI580"/>
      <c r="AJ580"/>
      <c r="AK580"/>
      <c r="AL580"/>
      <c r="AM580"/>
      <c r="AN580"/>
      <c r="AO580"/>
      <c r="AP580"/>
      <c r="AQ580"/>
      <c r="AR580"/>
      <c r="AS580" s="36"/>
    </row>
    <row r="581" spans="15:45" ht="12.75" x14ac:dyDescent="0.2">
      <c r="O581"/>
      <c r="P581"/>
      <c r="Q581"/>
      <c r="R581"/>
      <c r="S581"/>
      <c r="T581"/>
      <c r="U581"/>
      <c r="V581"/>
      <c r="W581"/>
      <c r="X581"/>
      <c r="Y581"/>
      <c r="Z581"/>
      <c r="AA581"/>
      <c r="AB581"/>
      <c r="AC581"/>
      <c r="AD581"/>
      <c r="AE581"/>
      <c r="AF581"/>
      <c r="AG581"/>
      <c r="AH581"/>
      <c r="AI581"/>
      <c r="AJ581"/>
      <c r="AK581"/>
      <c r="AL581"/>
      <c r="AM581"/>
      <c r="AN581"/>
      <c r="AO581"/>
      <c r="AP581"/>
      <c r="AQ581"/>
      <c r="AR581"/>
      <c r="AS581" s="36"/>
    </row>
    <row r="582" spans="15:45" ht="12.75" x14ac:dyDescent="0.2">
      <c r="O582"/>
      <c r="P582"/>
      <c r="Q582"/>
      <c r="R582"/>
      <c r="S582"/>
      <c r="T582"/>
      <c r="U582"/>
      <c r="V582"/>
      <c r="W582"/>
      <c r="X582"/>
      <c r="Y582"/>
      <c r="Z582"/>
      <c r="AA582"/>
      <c r="AB582"/>
      <c r="AC582"/>
      <c r="AD582"/>
      <c r="AE582"/>
      <c r="AF582"/>
      <c r="AG582"/>
      <c r="AH582"/>
      <c r="AI582"/>
      <c r="AJ582"/>
      <c r="AK582"/>
      <c r="AL582"/>
      <c r="AM582"/>
      <c r="AN582"/>
      <c r="AO582"/>
      <c r="AP582"/>
      <c r="AQ582"/>
      <c r="AR582"/>
      <c r="AS582" s="36"/>
    </row>
    <row r="583" spans="15:45" ht="12.75" x14ac:dyDescent="0.2">
      <c r="O583"/>
      <c r="P583"/>
      <c r="Q583"/>
      <c r="R583"/>
      <c r="S583"/>
      <c r="T583"/>
      <c r="U583"/>
      <c r="V583"/>
      <c r="W583"/>
      <c r="X583"/>
      <c r="Y583"/>
      <c r="Z583"/>
      <c r="AA583"/>
      <c r="AB583"/>
      <c r="AC583"/>
      <c r="AD583"/>
      <c r="AE583"/>
      <c r="AF583"/>
      <c r="AG583"/>
      <c r="AH583"/>
      <c r="AI583"/>
      <c r="AJ583"/>
      <c r="AK583"/>
      <c r="AL583"/>
      <c r="AM583"/>
      <c r="AN583"/>
      <c r="AO583"/>
      <c r="AP583"/>
      <c r="AQ583"/>
      <c r="AR583"/>
      <c r="AS583" s="36"/>
    </row>
    <row r="584" spans="15:45" ht="12.75" x14ac:dyDescent="0.2">
      <c r="O584"/>
      <c r="P584"/>
      <c r="Q584"/>
      <c r="R584"/>
      <c r="S584"/>
      <c r="T584"/>
      <c r="U584"/>
      <c r="V584"/>
      <c r="W584"/>
      <c r="X584"/>
      <c r="Y584"/>
      <c r="Z584"/>
      <c r="AA584"/>
      <c r="AB584"/>
      <c r="AC584"/>
      <c r="AD584"/>
      <c r="AE584"/>
      <c r="AF584"/>
      <c r="AG584"/>
      <c r="AH584"/>
      <c r="AI584"/>
      <c r="AJ584"/>
      <c r="AK584"/>
      <c r="AL584"/>
      <c r="AM584"/>
      <c r="AN584"/>
      <c r="AO584"/>
      <c r="AP584"/>
      <c r="AQ584"/>
      <c r="AR584"/>
      <c r="AS584" s="36"/>
    </row>
    <row r="585" spans="15:45" ht="12.75" x14ac:dyDescent="0.2">
      <c r="O585"/>
      <c r="P585"/>
      <c r="Q585"/>
      <c r="R585"/>
      <c r="S585"/>
      <c r="T585"/>
      <c r="U585"/>
      <c r="V585"/>
      <c r="W585"/>
      <c r="X585"/>
      <c r="Y585"/>
      <c r="Z585"/>
      <c r="AA585"/>
      <c r="AB585"/>
      <c r="AC585"/>
      <c r="AD585"/>
      <c r="AE585"/>
      <c r="AF585"/>
      <c r="AG585"/>
      <c r="AH585"/>
      <c r="AI585"/>
      <c r="AJ585"/>
      <c r="AK585"/>
      <c r="AL585"/>
      <c r="AM585"/>
      <c r="AN585"/>
      <c r="AO585"/>
      <c r="AP585"/>
      <c r="AQ585"/>
      <c r="AR585"/>
      <c r="AS585" s="36"/>
    </row>
    <row r="586" spans="15:45" ht="12.75" x14ac:dyDescent="0.2">
      <c r="O586"/>
      <c r="P586"/>
      <c r="Q586"/>
      <c r="R586"/>
      <c r="S586"/>
      <c r="T586"/>
      <c r="U586"/>
      <c r="V586"/>
      <c r="W586"/>
      <c r="X586"/>
      <c r="Y586"/>
      <c r="Z586"/>
      <c r="AA586"/>
      <c r="AB586"/>
      <c r="AC586"/>
      <c r="AD586"/>
      <c r="AE586"/>
      <c r="AF586"/>
      <c r="AG586"/>
      <c r="AH586"/>
      <c r="AI586"/>
      <c r="AJ586"/>
      <c r="AK586"/>
      <c r="AL586"/>
      <c r="AM586"/>
      <c r="AN586"/>
      <c r="AO586"/>
      <c r="AP586"/>
      <c r="AQ586"/>
      <c r="AR586"/>
      <c r="AS586" s="36"/>
    </row>
    <row r="587" spans="15:45" ht="12.75" x14ac:dyDescent="0.2">
      <c r="O587"/>
      <c r="P587"/>
      <c r="Q587"/>
      <c r="R587"/>
      <c r="S587"/>
      <c r="T587"/>
      <c r="U587"/>
      <c r="V587"/>
      <c r="W587"/>
      <c r="X587"/>
      <c r="Y587"/>
      <c r="Z587"/>
      <c r="AA587"/>
      <c r="AB587"/>
      <c r="AC587"/>
      <c r="AD587"/>
      <c r="AE587"/>
      <c r="AF587"/>
      <c r="AG587"/>
      <c r="AH587"/>
      <c r="AI587"/>
      <c r="AJ587"/>
      <c r="AK587"/>
      <c r="AL587"/>
      <c r="AM587"/>
      <c r="AN587"/>
      <c r="AO587"/>
      <c r="AP587"/>
      <c r="AQ587"/>
      <c r="AR587"/>
      <c r="AS587" s="36"/>
    </row>
    <row r="588" spans="15:45" ht="12.75" x14ac:dyDescent="0.2">
      <c r="O588"/>
      <c r="P588"/>
      <c r="Q588"/>
      <c r="R588"/>
      <c r="S588"/>
      <c r="T588"/>
      <c r="U588"/>
      <c r="V588"/>
      <c r="W588"/>
      <c r="X588"/>
      <c r="Y588"/>
      <c r="Z588"/>
      <c r="AA588"/>
      <c r="AB588"/>
      <c r="AC588"/>
      <c r="AD588"/>
      <c r="AE588"/>
      <c r="AF588"/>
      <c r="AG588"/>
      <c r="AH588"/>
      <c r="AI588"/>
      <c r="AJ588"/>
      <c r="AK588"/>
      <c r="AL588"/>
      <c r="AM588"/>
      <c r="AN588"/>
      <c r="AO588"/>
      <c r="AP588"/>
      <c r="AQ588"/>
      <c r="AR588"/>
      <c r="AS588" s="36"/>
    </row>
    <row r="589" spans="15:45" ht="12.75" x14ac:dyDescent="0.2">
      <c r="O589"/>
      <c r="P589"/>
      <c r="Q589"/>
      <c r="R589"/>
      <c r="S589"/>
      <c r="T589"/>
      <c r="U589"/>
      <c r="V589"/>
      <c r="W589"/>
      <c r="X589"/>
      <c r="Y589"/>
      <c r="Z589"/>
      <c r="AA589"/>
      <c r="AB589"/>
      <c r="AC589"/>
      <c r="AD589"/>
      <c r="AE589"/>
      <c r="AF589"/>
      <c r="AG589"/>
      <c r="AH589"/>
      <c r="AI589"/>
      <c r="AJ589"/>
      <c r="AK589"/>
      <c r="AL589"/>
      <c r="AM589"/>
      <c r="AN589"/>
      <c r="AO589"/>
      <c r="AP589"/>
      <c r="AQ589"/>
      <c r="AR589"/>
      <c r="AS589" s="36"/>
    </row>
    <row r="590" spans="15:45" ht="12.75" x14ac:dyDescent="0.2">
      <c r="O590"/>
      <c r="P590"/>
      <c r="Q590"/>
      <c r="R590"/>
      <c r="S590"/>
      <c r="T590"/>
      <c r="U590"/>
      <c r="V590"/>
      <c r="W590"/>
      <c r="X590"/>
      <c r="Y590"/>
      <c r="Z590"/>
      <c r="AA590"/>
      <c r="AB590"/>
      <c r="AC590"/>
      <c r="AD590"/>
      <c r="AE590"/>
      <c r="AF590"/>
      <c r="AG590"/>
      <c r="AH590"/>
      <c r="AI590"/>
      <c r="AJ590"/>
      <c r="AK590"/>
      <c r="AL590"/>
      <c r="AM590"/>
      <c r="AN590"/>
      <c r="AO590"/>
      <c r="AP590"/>
      <c r="AQ590"/>
      <c r="AR590"/>
      <c r="AS590" s="36"/>
    </row>
    <row r="591" spans="15:45" ht="12.75" x14ac:dyDescent="0.2">
      <c r="O591"/>
      <c r="P591"/>
      <c r="Q591"/>
      <c r="R591"/>
      <c r="S591"/>
      <c r="T591"/>
      <c r="U591"/>
      <c r="V591"/>
      <c r="W591"/>
      <c r="X591"/>
      <c r="Y591"/>
      <c r="Z591"/>
      <c r="AA591"/>
      <c r="AB591"/>
      <c r="AC591"/>
      <c r="AD591"/>
      <c r="AE591"/>
      <c r="AF591"/>
      <c r="AG591"/>
      <c r="AH591"/>
      <c r="AI591"/>
      <c r="AJ591"/>
      <c r="AK591"/>
      <c r="AL591"/>
      <c r="AM591"/>
      <c r="AN591"/>
      <c r="AO591"/>
      <c r="AP591"/>
      <c r="AQ591"/>
      <c r="AR591"/>
      <c r="AS591" s="36"/>
    </row>
    <row r="592" spans="15:45" ht="12.75" x14ac:dyDescent="0.2">
      <c r="O592"/>
      <c r="P592"/>
      <c r="Q592"/>
      <c r="R592"/>
      <c r="S592"/>
      <c r="T592"/>
      <c r="U592"/>
      <c r="V592"/>
      <c r="W592"/>
      <c r="X592"/>
      <c r="Y592"/>
      <c r="Z592"/>
      <c r="AA592"/>
      <c r="AB592"/>
      <c r="AC592"/>
      <c r="AD592"/>
      <c r="AE592"/>
      <c r="AF592"/>
      <c r="AG592"/>
      <c r="AH592"/>
      <c r="AI592"/>
      <c r="AJ592"/>
      <c r="AK592"/>
      <c r="AL592"/>
      <c r="AM592"/>
      <c r="AN592"/>
      <c r="AO592"/>
      <c r="AP592"/>
      <c r="AQ592"/>
      <c r="AR592"/>
      <c r="AS592" s="36"/>
    </row>
    <row r="593" spans="15:45" ht="12.75" x14ac:dyDescent="0.2">
      <c r="O593"/>
      <c r="P593"/>
      <c r="Q593"/>
      <c r="R593"/>
      <c r="S593"/>
      <c r="T593"/>
      <c r="U593"/>
      <c r="V593"/>
      <c r="W593"/>
      <c r="X593"/>
      <c r="Y593"/>
      <c r="Z593"/>
      <c r="AA593"/>
      <c r="AB593"/>
      <c r="AC593"/>
      <c r="AD593"/>
      <c r="AE593"/>
      <c r="AF593"/>
      <c r="AG593"/>
      <c r="AH593"/>
      <c r="AI593"/>
      <c r="AJ593"/>
      <c r="AK593"/>
      <c r="AL593"/>
      <c r="AM593"/>
      <c r="AN593"/>
      <c r="AO593"/>
      <c r="AP593"/>
      <c r="AQ593"/>
      <c r="AR593"/>
      <c r="AS593" s="36"/>
    </row>
    <row r="594" spans="15:45" ht="12.75" x14ac:dyDescent="0.2">
      <c r="O594"/>
      <c r="P594"/>
      <c r="Q594"/>
      <c r="AS594" s="36"/>
    </row>
    <row r="595" spans="15:45" ht="12.75" x14ac:dyDescent="0.2">
      <c r="O595"/>
      <c r="P595"/>
      <c r="Q595"/>
    </row>
    <row r="596" spans="15:45" ht="12.75" x14ac:dyDescent="0.2">
      <c r="O596"/>
      <c r="P596"/>
      <c r="Q596"/>
    </row>
    <row r="597" spans="15:45" ht="12.75" x14ac:dyDescent="0.2">
      <c r="O597"/>
      <c r="P597"/>
      <c r="Q597"/>
    </row>
  </sheetData>
  <mergeCells count="104">
    <mergeCell ref="A14:N14"/>
    <mergeCell ref="A28:AR28"/>
    <mergeCell ref="A45:F45"/>
    <mergeCell ref="A46:F46"/>
    <mergeCell ref="A47:F47"/>
    <mergeCell ref="A8:N8"/>
    <mergeCell ref="A9:N9"/>
    <mergeCell ref="A11:N11"/>
    <mergeCell ref="A12:N12"/>
    <mergeCell ref="A13:N13"/>
    <mergeCell ref="A24:A26"/>
    <mergeCell ref="B24:B26"/>
    <mergeCell ref="C24:C26"/>
    <mergeCell ref="D24:F24"/>
    <mergeCell ref="G24:I24"/>
    <mergeCell ref="L24:N24"/>
    <mergeCell ref="D25:D26"/>
    <mergeCell ref="G25:G26"/>
    <mergeCell ref="L25:L26"/>
    <mergeCell ref="K16:L16"/>
    <mergeCell ref="K17:L17"/>
    <mergeCell ref="K20:L20"/>
    <mergeCell ref="K21:L21"/>
    <mergeCell ref="J24:K24"/>
    <mergeCell ref="A53:F53"/>
    <mergeCell ref="A54:F54"/>
    <mergeCell ref="A55:F55"/>
    <mergeCell ref="A56:F56"/>
    <mergeCell ref="A57:F57"/>
    <mergeCell ref="A48:F48"/>
    <mergeCell ref="A49:F49"/>
    <mergeCell ref="A50:F50"/>
    <mergeCell ref="A51:F51"/>
    <mergeCell ref="A52:F52"/>
    <mergeCell ref="A63:AR63"/>
    <mergeCell ref="A86:AR86"/>
    <mergeCell ref="A92:F92"/>
    <mergeCell ref="A93:F93"/>
    <mergeCell ref="A94:F94"/>
    <mergeCell ref="A58:F58"/>
    <mergeCell ref="A59:F59"/>
    <mergeCell ref="A60:F60"/>
    <mergeCell ref="A61:F61"/>
    <mergeCell ref="A62:AR62"/>
    <mergeCell ref="A100:F100"/>
    <mergeCell ref="A101:F101"/>
    <mergeCell ref="A102:F102"/>
    <mergeCell ref="A103:F103"/>
    <mergeCell ref="A104:F104"/>
    <mergeCell ref="A95:F95"/>
    <mergeCell ref="A96:F96"/>
    <mergeCell ref="A97:F97"/>
    <mergeCell ref="A98:F98"/>
    <mergeCell ref="A99:F99"/>
    <mergeCell ref="A110:F110"/>
    <mergeCell ref="A111:AR111"/>
    <mergeCell ref="A112:AR112"/>
    <mergeCell ref="A128:F128"/>
    <mergeCell ref="A129:F129"/>
    <mergeCell ref="A105:F105"/>
    <mergeCell ref="A106:F106"/>
    <mergeCell ref="A107:F107"/>
    <mergeCell ref="A108:F108"/>
    <mergeCell ref="A109:F109"/>
    <mergeCell ref="A135:F135"/>
    <mergeCell ref="A136:F136"/>
    <mergeCell ref="A137:F137"/>
    <mergeCell ref="A138:F138"/>
    <mergeCell ref="A139:F139"/>
    <mergeCell ref="A130:F130"/>
    <mergeCell ref="A131:F131"/>
    <mergeCell ref="A132:F132"/>
    <mergeCell ref="A133:F133"/>
    <mergeCell ref="A134:F134"/>
    <mergeCell ref="A145:F145"/>
    <mergeCell ref="A146:F146"/>
    <mergeCell ref="A147:F147"/>
    <mergeCell ref="A148:F148"/>
    <mergeCell ref="A149:F149"/>
    <mergeCell ref="A140:F140"/>
    <mergeCell ref="A141:F141"/>
    <mergeCell ref="A142:F142"/>
    <mergeCell ref="A143:F143"/>
    <mergeCell ref="A144:F144"/>
    <mergeCell ref="A155:F155"/>
    <mergeCell ref="A156:F156"/>
    <mergeCell ref="A157:F157"/>
    <mergeCell ref="A158:F158"/>
    <mergeCell ref="A159:F159"/>
    <mergeCell ref="A150:F150"/>
    <mergeCell ref="A151:F151"/>
    <mergeCell ref="A152:F152"/>
    <mergeCell ref="A153:F153"/>
    <mergeCell ref="A154:F154"/>
    <mergeCell ref="A165:F165"/>
    <mergeCell ref="A166:F166"/>
    <mergeCell ref="A167:F167"/>
    <mergeCell ref="A168:F168"/>
    <mergeCell ref="A169:F169"/>
    <mergeCell ref="A160:F160"/>
    <mergeCell ref="A161:F161"/>
    <mergeCell ref="A162:F162"/>
    <mergeCell ref="A163:F163"/>
    <mergeCell ref="A164:F164"/>
  </mergeCells>
  <pageMargins left="0.7" right="0.7" top="0.75" bottom="0.75" header="0.3" footer="0.3"/>
  <pageSetup paperSize="9" orientation="portrait" horizontalDpi="0" verticalDpi="0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Мои данные</vt:lpstr>
      <vt:lpstr>help</vt:lpstr>
      <vt:lpstr>'Мои данные'!Print_Titles</vt:lpstr>
      <vt:lpstr>'Мои данные'!Заголовки_для_печати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2009-06-03T04:15:01Z</cp:lastPrinted>
  <dcterms:created xsi:type="dcterms:W3CDTF">2003-01-28T12:33:10Z</dcterms:created>
  <dcterms:modified xsi:type="dcterms:W3CDTF">2025-01-21T06:16:34Z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именование гр рас">
    <vt:lpwstr>это и есть наим</vt:lpwstr>
  </property>
</Properties>
</file>